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1. Statement of Financial Performance\"/>
    </mc:Choice>
  </mc:AlternateContent>
  <xr:revisionPtr revIDLastSave="0" documentId="8_{2132C78E-68C9-4AD2-B98D-2A3C178362B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'DC30'!$A$1:$AA$59</definedName>
    <definedName name="_xlnm.Print_Area" localSheetId="15">'DC31'!$A$1:$AA$59</definedName>
    <definedName name="_xlnm.Print_Area" localSheetId="20">'DC32'!$A$1:$AA$59</definedName>
    <definedName name="_xlnm.Print_Area" localSheetId="1">'MP301'!$A$1:$AA$59</definedName>
    <definedName name="_xlnm.Print_Area" localSheetId="2">'MP302'!$A$1:$AA$59</definedName>
    <definedName name="_xlnm.Print_Area" localSheetId="3">'MP303'!$A$1:$AA$59</definedName>
    <definedName name="_xlnm.Print_Area" localSheetId="4">'MP304'!$A$1:$AA$59</definedName>
    <definedName name="_xlnm.Print_Area" localSheetId="5">'MP305'!$A$1:$AA$59</definedName>
    <definedName name="_xlnm.Print_Area" localSheetId="6">'MP306'!$A$1:$AA$59</definedName>
    <definedName name="_xlnm.Print_Area" localSheetId="7">'MP307'!$A$1:$AA$59</definedName>
    <definedName name="_xlnm.Print_Area" localSheetId="9">'MP311'!$A$1:$AA$59</definedName>
    <definedName name="_xlnm.Print_Area" localSheetId="10">'MP312'!$A$1:$AA$59</definedName>
    <definedName name="_xlnm.Print_Area" localSheetId="11">'MP313'!$A$1:$AA$59</definedName>
    <definedName name="_xlnm.Print_Area" localSheetId="12">'MP314'!$A$1:$AA$59</definedName>
    <definedName name="_xlnm.Print_Area" localSheetId="13">'MP315'!$A$1:$AA$59</definedName>
    <definedName name="_xlnm.Print_Area" localSheetId="14">'MP316'!$A$1:$AA$59</definedName>
    <definedName name="_xlnm.Print_Area" localSheetId="16">'MP321'!$A$1:$AA$59</definedName>
    <definedName name="_xlnm.Print_Area" localSheetId="17">'MP324'!$A$1:$AA$59</definedName>
    <definedName name="_xlnm.Print_Area" localSheetId="18">'MP325'!$A$1:$AA$59</definedName>
    <definedName name="_xlnm.Print_Area" localSheetId="19">'MP326'!$A$1:$AA$59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6" i="2" l="1"/>
  <c r="W59" i="2" s="1"/>
  <c r="S48" i="2"/>
  <c r="S51" i="2" s="1"/>
  <c r="S53" i="2" s="1"/>
  <c r="S56" i="2" s="1"/>
  <c r="S59" i="2" s="1"/>
  <c r="K48" i="2"/>
  <c r="K51" i="2" s="1"/>
  <c r="K53" i="2" s="1"/>
  <c r="K56" i="2" s="1"/>
  <c r="K59" i="2" s="1"/>
  <c r="J48" i="2"/>
  <c r="J51" i="2" s="1"/>
  <c r="J53" i="2" s="1"/>
  <c r="J56" i="2" s="1"/>
  <c r="J59" i="2" s="1"/>
  <c r="AA47" i="2"/>
  <c r="Y47" i="2"/>
  <c r="X47" i="2"/>
  <c r="W47" i="2"/>
  <c r="V47" i="2"/>
  <c r="U47" i="2"/>
  <c r="T47" i="2"/>
  <c r="S47" i="2"/>
  <c r="R47" i="2"/>
  <c r="Q47" i="2"/>
  <c r="P47" i="2"/>
  <c r="P48" i="2" s="1"/>
  <c r="P51" i="2" s="1"/>
  <c r="P53" i="2" s="1"/>
  <c r="P56" i="2" s="1"/>
  <c r="P59" i="2" s="1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X32" i="2"/>
  <c r="X48" i="2" s="1"/>
  <c r="X51" i="2" s="1"/>
  <c r="X53" i="2" s="1"/>
  <c r="W32" i="2"/>
  <c r="W48" i="2" s="1"/>
  <c r="W51" i="2" s="1"/>
  <c r="W53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S32" i="2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K32" i="2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C32" i="2"/>
  <c r="U59" i="3"/>
  <c r="V56" i="3"/>
  <c r="V59" i="3" s="1"/>
  <c r="Q48" i="3"/>
  <c r="Q51" i="3" s="1"/>
  <c r="Q53" i="3" s="1"/>
  <c r="Q56" i="3" s="1"/>
  <c r="Q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U32" i="3"/>
  <c r="U48" i="3" s="1"/>
  <c r="U51" i="3" s="1"/>
  <c r="U53" i="3" s="1"/>
  <c r="U56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I48" i="4"/>
  <c r="I51" i="4" s="1"/>
  <c r="I53" i="4" s="1"/>
  <c r="I56" i="4" s="1"/>
  <c r="I59" i="4" s="1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N48" i="4" s="1"/>
  <c r="N51" i="4" s="1"/>
  <c r="N53" i="4" s="1"/>
  <c r="N56" i="4" s="1"/>
  <c r="N59" i="4" s="1"/>
  <c r="M47" i="4"/>
  <c r="L47" i="4"/>
  <c r="K47" i="4"/>
  <c r="J47" i="4"/>
  <c r="I47" i="4"/>
  <c r="H47" i="4"/>
  <c r="G47" i="4"/>
  <c r="F47" i="4"/>
  <c r="F48" i="4" s="1"/>
  <c r="F51" i="4" s="1"/>
  <c r="F53" i="4" s="1"/>
  <c r="F56" i="4" s="1"/>
  <c r="F59" i="4" s="1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X48" i="4" s="1"/>
  <c r="X51" i="4" s="1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S32" i="4"/>
  <c r="S48" i="4" s="1"/>
  <c r="S51" i="4" s="1"/>
  <c r="S53" i="4" s="1"/>
  <c r="S56" i="4" s="1"/>
  <c r="S59" i="4" s="1"/>
  <c r="R32" i="4"/>
  <c r="Q32" i="4"/>
  <c r="P32" i="4"/>
  <c r="P48" i="4" s="1"/>
  <c r="P51" i="4" s="1"/>
  <c r="P53" i="4" s="1"/>
  <c r="P56" i="4" s="1"/>
  <c r="P59" i="4" s="1"/>
  <c r="O32" i="4"/>
  <c r="N32" i="4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I32" i="4"/>
  <c r="H32" i="4"/>
  <c r="H48" i="4" s="1"/>
  <c r="H51" i="4" s="1"/>
  <c r="H53" i="4" s="1"/>
  <c r="H56" i="4" s="1"/>
  <c r="H59" i="4" s="1"/>
  <c r="G32" i="4"/>
  <c r="F32" i="4"/>
  <c r="E32" i="4"/>
  <c r="E48" i="4" s="1"/>
  <c r="E51" i="4" s="1"/>
  <c r="E53" i="4" s="1"/>
  <c r="E56" i="4" s="1"/>
  <c r="E59" i="4" s="1"/>
  <c r="D32" i="4"/>
  <c r="C32" i="4"/>
  <c r="C48" i="4" s="1"/>
  <c r="C51" i="4" s="1"/>
  <c r="C53" i="4" s="1"/>
  <c r="C56" i="4" s="1"/>
  <c r="C59" i="4" s="1"/>
  <c r="C59" i="5"/>
  <c r="D56" i="5"/>
  <c r="D59" i="5" s="1"/>
  <c r="U48" i="5"/>
  <c r="U51" i="5" s="1"/>
  <c r="U53" i="5" s="1"/>
  <c r="U56" i="5" s="1"/>
  <c r="U59" i="5" s="1"/>
  <c r="M48" i="5"/>
  <c r="M51" i="5" s="1"/>
  <c r="M53" i="5" s="1"/>
  <c r="M56" i="5" s="1"/>
  <c r="M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C32" i="5"/>
  <c r="C48" i="5" s="1"/>
  <c r="C51" i="5" s="1"/>
  <c r="C53" i="5" s="1"/>
  <c r="C56" i="5" s="1"/>
  <c r="C59" i="6"/>
  <c r="S51" i="6"/>
  <c r="S53" i="6" s="1"/>
  <c r="S56" i="6" s="1"/>
  <c r="S59" i="6" s="1"/>
  <c r="M51" i="6"/>
  <c r="M53" i="6" s="1"/>
  <c r="M56" i="6" s="1"/>
  <c r="M59" i="6" s="1"/>
  <c r="K51" i="6"/>
  <c r="K53" i="6" s="1"/>
  <c r="K56" i="6" s="1"/>
  <c r="K59" i="6" s="1"/>
  <c r="V48" i="6"/>
  <c r="V51" i="6" s="1"/>
  <c r="V53" i="6" s="1"/>
  <c r="V56" i="6" s="1"/>
  <c r="V59" i="6" s="1"/>
  <c r="F48" i="6"/>
  <c r="F51" i="6" s="1"/>
  <c r="F53" i="6" s="1"/>
  <c r="F56" i="6" s="1"/>
  <c r="F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V32" i="6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N32" i="6"/>
  <c r="N48" i="6" s="1"/>
  <c r="N51" i="6" s="1"/>
  <c r="N53" i="6" s="1"/>
  <c r="N56" i="6" s="1"/>
  <c r="N59" i="6" s="1"/>
  <c r="M32" i="6"/>
  <c r="M48" i="6" s="1"/>
  <c r="L32" i="6"/>
  <c r="L48" i="6" s="1"/>
  <c r="L51" i="6" s="1"/>
  <c r="L53" i="6" s="1"/>
  <c r="L56" i="6" s="1"/>
  <c r="L59" i="6" s="1"/>
  <c r="K32" i="6"/>
  <c r="K48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F32" i="6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T56" i="7"/>
  <c r="T59" i="7" s="1"/>
  <c r="W53" i="7"/>
  <c r="W56" i="7" s="1"/>
  <c r="W59" i="7" s="1"/>
  <c r="W48" i="7"/>
  <c r="W51" i="7" s="1"/>
  <c r="Q48" i="7"/>
  <c r="Q51" i="7" s="1"/>
  <c r="Q53" i="7" s="1"/>
  <c r="Q56" i="7" s="1"/>
  <c r="Q59" i="7" s="1"/>
  <c r="G48" i="7"/>
  <c r="G51" i="7" s="1"/>
  <c r="G53" i="7" s="1"/>
  <c r="G56" i="7" s="1"/>
  <c r="G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P32" i="7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D59" i="8"/>
  <c r="M56" i="8"/>
  <c r="M59" i="8" s="1"/>
  <c r="K56" i="8"/>
  <c r="K59" i="8" s="1"/>
  <c r="C56" i="8"/>
  <c r="C59" i="8" s="1"/>
  <c r="W48" i="8"/>
  <c r="W51" i="8" s="1"/>
  <c r="W53" i="8" s="1"/>
  <c r="W56" i="8" s="1"/>
  <c r="W59" i="8" s="1"/>
  <c r="V48" i="8"/>
  <c r="V51" i="8" s="1"/>
  <c r="V53" i="8" s="1"/>
  <c r="V56" i="8" s="1"/>
  <c r="V59" i="8" s="1"/>
  <c r="G48" i="8"/>
  <c r="G51" i="8" s="1"/>
  <c r="G53" i="8" s="1"/>
  <c r="G56" i="8" s="1"/>
  <c r="G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X48" i="8" s="1"/>
  <c r="W32" i="8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N32" i="8"/>
  <c r="N48" i="8" s="1"/>
  <c r="N51" i="8" s="1"/>
  <c r="N53" i="8" s="1"/>
  <c r="N56" i="8" s="1"/>
  <c r="N59" i="8" s="1"/>
  <c r="M32" i="8"/>
  <c r="M48" i="8" s="1"/>
  <c r="M51" i="8" s="1"/>
  <c r="M53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C32" i="8"/>
  <c r="C48" i="8" s="1"/>
  <c r="C51" i="8" s="1"/>
  <c r="C53" i="8" s="1"/>
  <c r="I59" i="9"/>
  <c r="Q48" i="9"/>
  <c r="Q51" i="9" s="1"/>
  <c r="Q53" i="9" s="1"/>
  <c r="Q56" i="9" s="1"/>
  <c r="Q59" i="9" s="1"/>
  <c r="G48" i="9"/>
  <c r="G51" i="9" s="1"/>
  <c r="G53" i="9" s="1"/>
  <c r="G56" i="9" s="1"/>
  <c r="G59" i="9" s="1"/>
  <c r="E48" i="9"/>
  <c r="E51" i="9" s="1"/>
  <c r="E53" i="9" s="1"/>
  <c r="E56" i="9" s="1"/>
  <c r="E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X48" i="9" s="1"/>
  <c r="W32" i="9"/>
  <c r="W48" i="9" s="1"/>
  <c r="W51" i="9" s="1"/>
  <c r="W53" i="9" s="1"/>
  <c r="W56" i="9" s="1"/>
  <c r="W59" i="9" s="1"/>
  <c r="V32" i="9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H32" i="9"/>
  <c r="H48" i="9" s="1"/>
  <c r="H51" i="9" s="1"/>
  <c r="H53" i="9" s="1"/>
  <c r="H56" i="9" s="1"/>
  <c r="H59" i="9" s="1"/>
  <c r="G32" i="9"/>
  <c r="F32" i="9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F53" i="10"/>
  <c r="F56" i="10" s="1"/>
  <c r="F59" i="10" s="1"/>
  <c r="F48" i="10"/>
  <c r="F51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C32" i="10"/>
  <c r="V59" i="11"/>
  <c r="I59" i="11"/>
  <c r="H53" i="11"/>
  <c r="H56" i="11" s="1"/>
  <c r="H59" i="11" s="1"/>
  <c r="Y51" i="11"/>
  <c r="Y53" i="11" s="1"/>
  <c r="Y56" i="11" s="1"/>
  <c r="Y59" i="11" s="1"/>
  <c r="Q51" i="11"/>
  <c r="Q53" i="11" s="1"/>
  <c r="Q56" i="11" s="1"/>
  <c r="Q59" i="11" s="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X32" i="11"/>
  <c r="X48" i="11" s="1"/>
  <c r="X51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R48" i="11" s="1"/>
  <c r="R51" i="11" s="1"/>
  <c r="R53" i="11" s="1"/>
  <c r="R56" i="11" s="1"/>
  <c r="R59" i="11" s="1"/>
  <c r="Q32" i="11"/>
  <c r="Q48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H32" i="11"/>
  <c r="H48" i="11" s="1"/>
  <c r="H51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Y48" i="12"/>
  <c r="Y51" i="12" s="1"/>
  <c r="Y53" i="12" s="1"/>
  <c r="Y56" i="12" s="1"/>
  <c r="Y59" i="12" s="1"/>
  <c r="U48" i="12"/>
  <c r="U51" i="12" s="1"/>
  <c r="U53" i="12" s="1"/>
  <c r="U56" i="12" s="1"/>
  <c r="U59" i="12" s="1"/>
  <c r="I48" i="12"/>
  <c r="I51" i="12" s="1"/>
  <c r="I53" i="12" s="1"/>
  <c r="I56" i="12" s="1"/>
  <c r="I59" i="12" s="1"/>
  <c r="AA47" i="12"/>
  <c r="Z47" i="12"/>
  <c r="Y47" i="12"/>
  <c r="X47" i="12"/>
  <c r="W47" i="12"/>
  <c r="V47" i="12"/>
  <c r="U47" i="12"/>
  <c r="T47" i="12"/>
  <c r="S47" i="12"/>
  <c r="R47" i="12"/>
  <c r="R48" i="12" s="1"/>
  <c r="R51" i="12" s="1"/>
  <c r="R53" i="12" s="1"/>
  <c r="R56" i="12" s="1"/>
  <c r="R59" i="12" s="1"/>
  <c r="Q47" i="12"/>
  <c r="P47" i="12"/>
  <c r="O47" i="12"/>
  <c r="N47" i="12"/>
  <c r="M47" i="12"/>
  <c r="L47" i="12"/>
  <c r="K47" i="12"/>
  <c r="J47" i="12"/>
  <c r="J48" i="12" s="1"/>
  <c r="J51" i="12" s="1"/>
  <c r="J53" i="12" s="1"/>
  <c r="J56" i="12" s="1"/>
  <c r="J59" i="12" s="1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W32" i="12"/>
  <c r="W48" i="12" s="1"/>
  <c r="W51" i="12" s="1"/>
  <c r="W53" i="12" s="1"/>
  <c r="W56" i="12" s="1"/>
  <c r="W59" i="12" s="1"/>
  <c r="V32" i="12"/>
  <c r="U32" i="12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H32" i="12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V53" i="13"/>
  <c r="V56" i="13" s="1"/>
  <c r="V59" i="13" s="1"/>
  <c r="I48" i="13"/>
  <c r="I51" i="13" s="1"/>
  <c r="I53" i="13" s="1"/>
  <c r="I56" i="13" s="1"/>
  <c r="I59" i="13" s="1"/>
  <c r="H48" i="13"/>
  <c r="H51" i="13" s="1"/>
  <c r="H53" i="13" s="1"/>
  <c r="H56" i="13" s="1"/>
  <c r="H59" i="13" s="1"/>
  <c r="AA47" i="13"/>
  <c r="Y47" i="13"/>
  <c r="Y48" i="13" s="1"/>
  <c r="Y51" i="13" s="1"/>
  <c r="Y53" i="13" s="1"/>
  <c r="Y56" i="13" s="1"/>
  <c r="Y59" i="13" s="1"/>
  <c r="X47" i="13"/>
  <c r="W47" i="13"/>
  <c r="V47" i="13"/>
  <c r="U47" i="13"/>
  <c r="T47" i="13"/>
  <c r="S47" i="13"/>
  <c r="S48" i="13" s="1"/>
  <c r="S51" i="13" s="1"/>
  <c r="S53" i="13" s="1"/>
  <c r="S56" i="13" s="1"/>
  <c r="S59" i="13" s="1"/>
  <c r="R47" i="13"/>
  <c r="Q47" i="13"/>
  <c r="Q48" i="13" s="1"/>
  <c r="Q51" i="13" s="1"/>
  <c r="Q53" i="13" s="1"/>
  <c r="Q56" i="13" s="1"/>
  <c r="Q59" i="13" s="1"/>
  <c r="P47" i="13"/>
  <c r="O47" i="13"/>
  <c r="N47" i="13"/>
  <c r="M47" i="13"/>
  <c r="L47" i="13"/>
  <c r="K47" i="13"/>
  <c r="K48" i="13" s="1"/>
  <c r="K51" i="13" s="1"/>
  <c r="K53" i="13" s="1"/>
  <c r="K56" i="13" s="1"/>
  <c r="K59" i="13" s="1"/>
  <c r="J47" i="13"/>
  <c r="I47" i="13"/>
  <c r="H47" i="13"/>
  <c r="G47" i="13"/>
  <c r="F47" i="13"/>
  <c r="E47" i="13"/>
  <c r="D47" i="13"/>
  <c r="C47" i="13"/>
  <c r="C48" i="13" s="1"/>
  <c r="C51" i="13" s="1"/>
  <c r="C53" i="13" s="1"/>
  <c r="C56" i="13" s="1"/>
  <c r="C59" i="13" s="1"/>
  <c r="AA32" i="13"/>
  <c r="Y32" i="13"/>
  <c r="X32" i="13"/>
  <c r="Z32" i="13" s="1"/>
  <c r="W32" i="13"/>
  <c r="W48" i="13" s="1"/>
  <c r="W51" i="13" s="1"/>
  <c r="W53" i="13" s="1"/>
  <c r="W56" i="13" s="1"/>
  <c r="W59" i="13" s="1"/>
  <c r="V32" i="13"/>
  <c r="V48" i="13" s="1"/>
  <c r="V51" i="13" s="1"/>
  <c r="U32" i="13"/>
  <c r="T32" i="13"/>
  <c r="T48" i="13" s="1"/>
  <c r="T51" i="13" s="1"/>
  <c r="T53" i="13" s="1"/>
  <c r="T56" i="13" s="1"/>
  <c r="T59" i="13" s="1"/>
  <c r="S32" i="13"/>
  <c r="R32" i="13"/>
  <c r="R48" i="13" s="1"/>
  <c r="R51" i="13" s="1"/>
  <c r="R53" i="13" s="1"/>
  <c r="R56" i="13" s="1"/>
  <c r="R59" i="13" s="1"/>
  <c r="Q32" i="13"/>
  <c r="P32" i="13"/>
  <c r="P48" i="13" s="1"/>
  <c r="P51" i="13" s="1"/>
  <c r="P53" i="13" s="1"/>
  <c r="P56" i="13" s="1"/>
  <c r="P59" i="13" s="1"/>
  <c r="O32" i="13"/>
  <c r="N32" i="13"/>
  <c r="N48" i="13" s="1"/>
  <c r="N51" i="13" s="1"/>
  <c r="N53" i="13" s="1"/>
  <c r="N56" i="13" s="1"/>
  <c r="N59" i="13" s="1"/>
  <c r="M32" i="13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J59" i="13" s="1"/>
  <c r="I32" i="13"/>
  <c r="H32" i="13"/>
  <c r="G32" i="13"/>
  <c r="F32" i="13"/>
  <c r="F48" i="13" s="1"/>
  <c r="F51" i="13" s="1"/>
  <c r="F53" i="13" s="1"/>
  <c r="F56" i="13" s="1"/>
  <c r="F59" i="13" s="1"/>
  <c r="E32" i="13"/>
  <c r="D32" i="13"/>
  <c r="D48" i="13" s="1"/>
  <c r="D51" i="13" s="1"/>
  <c r="D53" i="13" s="1"/>
  <c r="D56" i="13" s="1"/>
  <c r="D59" i="13" s="1"/>
  <c r="C32" i="13"/>
  <c r="Q51" i="14"/>
  <c r="Q53" i="14" s="1"/>
  <c r="Q56" i="14" s="1"/>
  <c r="Q59" i="14" s="1"/>
  <c r="P51" i="14"/>
  <c r="P53" i="14" s="1"/>
  <c r="P56" i="14" s="1"/>
  <c r="P59" i="14" s="1"/>
  <c r="V48" i="14"/>
  <c r="V51" i="14" s="1"/>
  <c r="V53" i="14" s="1"/>
  <c r="V56" i="14" s="1"/>
  <c r="V59" i="14" s="1"/>
  <c r="Q48" i="14"/>
  <c r="F48" i="14"/>
  <c r="F51" i="14" s="1"/>
  <c r="F53" i="14" s="1"/>
  <c r="F56" i="14" s="1"/>
  <c r="F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W32" i="14"/>
  <c r="V32" i="14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P32" i="14"/>
  <c r="P48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X32" i="15"/>
  <c r="Z32" i="15" s="1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S32" i="15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K32" i="15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C32" i="15"/>
  <c r="C48" i="15" s="1"/>
  <c r="C51" i="15" s="1"/>
  <c r="C53" i="15" s="1"/>
  <c r="C56" i="15" s="1"/>
  <c r="C59" i="15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Z32" i="16"/>
  <c r="Y32" i="16"/>
  <c r="X32" i="16"/>
  <c r="W32" i="16"/>
  <c r="V32" i="16"/>
  <c r="V48" i="16" s="1"/>
  <c r="V51" i="16" s="1"/>
  <c r="V53" i="16" s="1"/>
  <c r="V56" i="16" s="1"/>
  <c r="V59" i="16" s="1"/>
  <c r="U32" i="16"/>
  <c r="T32" i="16"/>
  <c r="T48" i="16" s="1"/>
  <c r="T51" i="16" s="1"/>
  <c r="T53" i="16" s="1"/>
  <c r="T56" i="16" s="1"/>
  <c r="T59" i="16" s="1"/>
  <c r="S32" i="16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J32" i="16"/>
  <c r="J48" i="16" s="1"/>
  <c r="J51" i="16" s="1"/>
  <c r="J53" i="16" s="1"/>
  <c r="J56" i="16" s="1"/>
  <c r="J59" i="16" s="1"/>
  <c r="I32" i="16"/>
  <c r="H32" i="16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F56" i="17"/>
  <c r="F59" i="17" s="1"/>
  <c r="AA47" i="17"/>
  <c r="Y47" i="17"/>
  <c r="Z47" i="17" s="1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X48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E32" i="17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I48" i="18"/>
  <c r="I51" i="18" s="1"/>
  <c r="I53" i="18" s="1"/>
  <c r="I56" i="18" s="1"/>
  <c r="I59" i="18" s="1"/>
  <c r="H48" i="18"/>
  <c r="H51" i="18" s="1"/>
  <c r="H53" i="18" s="1"/>
  <c r="H56" i="18" s="1"/>
  <c r="H59" i="18" s="1"/>
  <c r="AA47" i="18"/>
  <c r="Y47" i="18"/>
  <c r="X47" i="18"/>
  <c r="Z47" i="18" s="1"/>
  <c r="W47" i="18"/>
  <c r="V47" i="18"/>
  <c r="U47" i="18"/>
  <c r="T47" i="18"/>
  <c r="T48" i="18" s="1"/>
  <c r="T51" i="18" s="1"/>
  <c r="T53" i="18" s="1"/>
  <c r="T56" i="18" s="1"/>
  <c r="T59" i="18" s="1"/>
  <c r="S47" i="18"/>
  <c r="R47" i="18"/>
  <c r="Q47" i="18"/>
  <c r="P47" i="18"/>
  <c r="O47" i="18"/>
  <c r="N47" i="18"/>
  <c r="M47" i="18"/>
  <c r="L47" i="18"/>
  <c r="L48" i="18" s="1"/>
  <c r="L51" i="18" s="1"/>
  <c r="L53" i="18" s="1"/>
  <c r="L56" i="18" s="1"/>
  <c r="L59" i="18" s="1"/>
  <c r="K47" i="18"/>
  <c r="J47" i="18"/>
  <c r="I47" i="18"/>
  <c r="H47" i="18"/>
  <c r="G47" i="18"/>
  <c r="F47" i="18"/>
  <c r="E47" i="18"/>
  <c r="D47" i="18"/>
  <c r="D48" i="18" s="1"/>
  <c r="D51" i="18" s="1"/>
  <c r="D53" i="18" s="1"/>
  <c r="D56" i="18" s="1"/>
  <c r="D59" i="18" s="1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X32" i="18"/>
  <c r="Z32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K32" i="18"/>
  <c r="K48" i="18" s="1"/>
  <c r="K51" i="18" s="1"/>
  <c r="K53" i="18" s="1"/>
  <c r="K56" i="18" s="1"/>
  <c r="K59" i="18" s="1"/>
  <c r="J32" i="18"/>
  <c r="I32" i="18"/>
  <c r="H32" i="18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C32" i="18"/>
  <c r="C48" i="18" s="1"/>
  <c r="C51" i="18" s="1"/>
  <c r="C53" i="18" s="1"/>
  <c r="C56" i="18" s="1"/>
  <c r="C59" i="18" s="1"/>
  <c r="N53" i="19"/>
  <c r="N56" i="19" s="1"/>
  <c r="N59" i="19" s="1"/>
  <c r="X48" i="19"/>
  <c r="X51" i="19" s="1"/>
  <c r="X53" i="19" s="1"/>
  <c r="W48" i="19"/>
  <c r="W51" i="19" s="1"/>
  <c r="W53" i="19" s="1"/>
  <c r="W56" i="19" s="1"/>
  <c r="W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Z32" i="19"/>
  <c r="Y32" i="19"/>
  <c r="X32" i="19"/>
  <c r="W32" i="19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R32" i="19"/>
  <c r="R48" i="19" s="1"/>
  <c r="R51" i="19" s="1"/>
  <c r="R53" i="19" s="1"/>
  <c r="R56" i="19" s="1"/>
  <c r="R59" i="19" s="1"/>
  <c r="Q32" i="19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V48" i="20"/>
  <c r="V51" i="20" s="1"/>
  <c r="V53" i="20" s="1"/>
  <c r="V56" i="20" s="1"/>
  <c r="V59" i="20" s="1"/>
  <c r="S48" i="20"/>
  <c r="S51" i="20" s="1"/>
  <c r="S53" i="20" s="1"/>
  <c r="S56" i="20" s="1"/>
  <c r="S59" i="20" s="1"/>
  <c r="AA47" i="20"/>
  <c r="Y47" i="20"/>
  <c r="X47" i="20"/>
  <c r="Z47" i="20" s="1"/>
  <c r="W47" i="20"/>
  <c r="W48" i="20" s="1"/>
  <c r="W51" i="20" s="1"/>
  <c r="W53" i="20" s="1"/>
  <c r="W56" i="20" s="1"/>
  <c r="W59" i="20" s="1"/>
  <c r="V47" i="20"/>
  <c r="U47" i="20"/>
  <c r="T47" i="20"/>
  <c r="S47" i="20"/>
  <c r="R47" i="20"/>
  <c r="Q47" i="20"/>
  <c r="P47" i="20"/>
  <c r="O47" i="20"/>
  <c r="O48" i="20" s="1"/>
  <c r="O51" i="20" s="1"/>
  <c r="O53" i="20" s="1"/>
  <c r="O56" i="20" s="1"/>
  <c r="O59" i="20" s="1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X48" i="20" s="1"/>
  <c r="W32" i="20"/>
  <c r="V32" i="20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AA47" i="21"/>
  <c r="AA48" i="21" s="1"/>
  <c r="AA51" i="21" s="1"/>
  <c r="AA53" i="21" s="1"/>
  <c r="AA56" i="21" s="1"/>
  <c r="AA59" i="21" s="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Y48" i="21" s="1"/>
  <c r="Y51" i="21" s="1"/>
  <c r="Y53" i="21" s="1"/>
  <c r="Y56" i="21" s="1"/>
  <c r="Y59" i="21" s="1"/>
  <c r="X32" i="21"/>
  <c r="X48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T32" i="21"/>
  <c r="T48" i="21" s="1"/>
  <c r="T51" i="21" s="1"/>
  <c r="T53" i="21" s="1"/>
  <c r="T56" i="21" s="1"/>
  <c r="T59" i="21" s="1"/>
  <c r="S32" i="2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D32" i="21"/>
  <c r="D48" i="21" s="1"/>
  <c r="D51" i="21" s="1"/>
  <c r="D53" i="21" s="1"/>
  <c r="D56" i="21" s="1"/>
  <c r="D59" i="21" s="1"/>
  <c r="C32" i="21"/>
  <c r="Y48" i="1"/>
  <c r="Y51" i="1" s="1"/>
  <c r="Y53" i="1" s="1"/>
  <c r="Y56" i="1" s="1"/>
  <c r="Y59" i="1" s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E48" i="21" l="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M48" i="16"/>
  <c r="M51" i="16" s="1"/>
  <c r="M53" i="16" s="1"/>
  <c r="M56" i="16" s="1"/>
  <c r="M59" i="16" s="1"/>
  <c r="U48" i="16"/>
  <c r="U51" i="16" s="1"/>
  <c r="U53" i="16" s="1"/>
  <c r="U56" i="16" s="1"/>
  <c r="U59" i="16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AA48" i="15"/>
  <c r="AA51" i="15" s="1"/>
  <c r="AA53" i="15" s="1"/>
  <c r="AA56" i="15" s="1"/>
  <c r="AA59" i="15" s="1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E48" i="11"/>
  <c r="E51" i="11" s="1"/>
  <c r="E53" i="11" s="1"/>
  <c r="E56" i="11" s="1"/>
  <c r="E59" i="11" s="1"/>
  <c r="D48" i="10"/>
  <c r="D51" i="10" s="1"/>
  <c r="D53" i="10" s="1"/>
  <c r="D56" i="10" s="1"/>
  <c r="D59" i="10" s="1"/>
  <c r="T48" i="10"/>
  <c r="T51" i="10" s="1"/>
  <c r="T53" i="10" s="1"/>
  <c r="T56" i="10" s="1"/>
  <c r="T59" i="10" s="1"/>
  <c r="Z32" i="4"/>
  <c r="Q48" i="4"/>
  <c r="Q51" i="4" s="1"/>
  <c r="Q53" i="4" s="1"/>
  <c r="Q56" i="4" s="1"/>
  <c r="Q59" i="4" s="1"/>
  <c r="AA48" i="3"/>
  <c r="AA51" i="3" s="1"/>
  <c r="AA53" i="3" s="1"/>
  <c r="AA56" i="3" s="1"/>
  <c r="AA59" i="3" s="1"/>
  <c r="J48" i="3"/>
  <c r="J51" i="3" s="1"/>
  <c r="J53" i="3" s="1"/>
  <c r="J56" i="3" s="1"/>
  <c r="J59" i="3" s="1"/>
  <c r="R48" i="3"/>
  <c r="R51" i="3" s="1"/>
  <c r="R53" i="3" s="1"/>
  <c r="R56" i="3" s="1"/>
  <c r="R59" i="3" s="1"/>
  <c r="J48" i="1"/>
  <c r="J51" i="1" s="1"/>
  <c r="J53" i="1" s="1"/>
  <c r="J56" i="1" s="1"/>
  <c r="J59" i="1" s="1"/>
  <c r="R48" i="1"/>
  <c r="R51" i="1" s="1"/>
  <c r="R53" i="1" s="1"/>
  <c r="R56" i="1" s="1"/>
  <c r="R59" i="1" s="1"/>
  <c r="X48" i="18"/>
  <c r="X51" i="18" s="1"/>
  <c r="X53" i="18" s="1"/>
  <c r="X56" i="18" s="1"/>
  <c r="X59" i="18" s="1"/>
  <c r="W48" i="14"/>
  <c r="W51" i="14" s="1"/>
  <c r="W53" i="14" s="1"/>
  <c r="W56" i="14" s="1"/>
  <c r="W59" i="14" s="1"/>
  <c r="X48" i="13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N48" i="1"/>
  <c r="N51" i="1" s="1"/>
  <c r="N53" i="1" s="1"/>
  <c r="N56" i="1" s="1"/>
  <c r="N59" i="1" s="1"/>
  <c r="H48" i="12"/>
  <c r="H51" i="12" s="1"/>
  <c r="H53" i="12" s="1"/>
  <c r="H56" i="12" s="1"/>
  <c r="H59" i="12" s="1"/>
  <c r="P48" i="12"/>
  <c r="P51" i="12" s="1"/>
  <c r="P53" i="12" s="1"/>
  <c r="P56" i="12" s="1"/>
  <c r="P59" i="12" s="1"/>
  <c r="X48" i="12"/>
  <c r="Z48" i="12" s="1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Z32" i="2"/>
  <c r="Z47" i="2"/>
  <c r="F48" i="1"/>
  <c r="F51" i="1" s="1"/>
  <c r="F53" i="1" s="1"/>
  <c r="F56" i="1" s="1"/>
  <c r="F59" i="1" s="1"/>
  <c r="O48" i="1"/>
  <c r="O51" i="1" s="1"/>
  <c r="O53" i="1" s="1"/>
  <c r="O56" i="1" s="1"/>
  <c r="O59" i="1" s="1"/>
  <c r="S48" i="21"/>
  <c r="S51" i="21" s="1"/>
  <c r="S53" i="21" s="1"/>
  <c r="S56" i="21" s="1"/>
  <c r="S59" i="21" s="1"/>
  <c r="D48" i="1"/>
  <c r="D51" i="1" s="1"/>
  <c r="D53" i="1" s="1"/>
  <c r="D56" i="1" s="1"/>
  <c r="D59" i="1" s="1"/>
  <c r="L48" i="1"/>
  <c r="L51" i="1" s="1"/>
  <c r="L53" i="1" s="1"/>
  <c r="L56" i="1" s="1"/>
  <c r="L59" i="1" s="1"/>
  <c r="T48" i="1"/>
  <c r="T51" i="1" s="1"/>
  <c r="T53" i="1" s="1"/>
  <c r="T56" i="1" s="1"/>
  <c r="T59" i="1" s="1"/>
  <c r="W48" i="16"/>
  <c r="W51" i="16" s="1"/>
  <c r="W53" i="16" s="1"/>
  <c r="W56" i="16" s="1"/>
  <c r="W59" i="16" s="1"/>
  <c r="H48" i="7"/>
  <c r="H51" i="7" s="1"/>
  <c r="H53" i="7" s="1"/>
  <c r="H56" i="7" s="1"/>
  <c r="H59" i="7" s="1"/>
  <c r="P48" i="7"/>
  <c r="P51" i="7" s="1"/>
  <c r="P53" i="7" s="1"/>
  <c r="P56" i="7" s="1"/>
  <c r="P59" i="7" s="1"/>
  <c r="V48" i="5"/>
  <c r="V51" i="5" s="1"/>
  <c r="V53" i="5" s="1"/>
  <c r="V56" i="5" s="1"/>
  <c r="V59" i="5" s="1"/>
  <c r="AA48" i="2"/>
  <c r="AA51" i="2" s="1"/>
  <c r="AA53" i="2" s="1"/>
  <c r="AA56" i="2" s="1"/>
  <c r="AA59" i="2" s="1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Y48" i="19"/>
  <c r="Y51" i="19" s="1"/>
  <c r="Y53" i="19" s="1"/>
  <c r="Y56" i="19" s="1"/>
  <c r="Y59" i="19" s="1"/>
  <c r="Z47" i="19"/>
  <c r="AA48" i="17"/>
  <c r="AA51" i="17" s="1"/>
  <c r="AA53" i="17" s="1"/>
  <c r="AA56" i="17" s="1"/>
  <c r="AA59" i="17" s="1"/>
  <c r="H48" i="16"/>
  <c r="H51" i="16" s="1"/>
  <c r="H53" i="16" s="1"/>
  <c r="H56" i="16" s="1"/>
  <c r="H59" i="16" s="1"/>
  <c r="G48" i="15"/>
  <c r="G51" i="15" s="1"/>
  <c r="G53" i="15" s="1"/>
  <c r="G56" i="15" s="1"/>
  <c r="G59" i="15" s="1"/>
  <c r="W48" i="15"/>
  <c r="W51" i="15" s="1"/>
  <c r="W53" i="15" s="1"/>
  <c r="W56" i="15" s="1"/>
  <c r="W59" i="15" s="1"/>
  <c r="J48" i="14"/>
  <c r="J51" i="14" s="1"/>
  <c r="J53" i="14" s="1"/>
  <c r="J56" i="14" s="1"/>
  <c r="J59" i="14" s="1"/>
  <c r="AA48" i="13"/>
  <c r="AA51" i="13" s="1"/>
  <c r="AA53" i="13" s="1"/>
  <c r="AA56" i="13" s="1"/>
  <c r="AA59" i="13" s="1"/>
  <c r="Z32" i="12"/>
  <c r="Z47" i="10"/>
  <c r="O48" i="8"/>
  <c r="O51" i="8" s="1"/>
  <c r="O53" i="8" s="1"/>
  <c r="O56" i="8" s="1"/>
  <c r="O59" i="8" s="1"/>
  <c r="G48" i="6"/>
  <c r="G51" i="6" s="1"/>
  <c r="G53" i="6" s="1"/>
  <c r="G56" i="6" s="1"/>
  <c r="G59" i="6" s="1"/>
  <c r="O48" i="6"/>
  <c r="O51" i="6" s="1"/>
  <c r="O53" i="6" s="1"/>
  <c r="O56" i="6" s="1"/>
  <c r="O59" i="6" s="1"/>
  <c r="W48" i="6"/>
  <c r="W51" i="6" s="1"/>
  <c r="W53" i="6" s="1"/>
  <c r="W56" i="6" s="1"/>
  <c r="W59" i="6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C48" i="2"/>
  <c r="C51" i="2" s="1"/>
  <c r="C53" i="2" s="1"/>
  <c r="C56" i="2" s="1"/>
  <c r="C59" i="2" s="1"/>
  <c r="Z32" i="8"/>
  <c r="Z47" i="8"/>
  <c r="Z47" i="6"/>
  <c r="H48" i="5"/>
  <c r="H51" i="5" s="1"/>
  <c r="H53" i="5" s="1"/>
  <c r="H56" i="5" s="1"/>
  <c r="H59" i="5" s="1"/>
  <c r="C48" i="21"/>
  <c r="C51" i="21" s="1"/>
  <c r="C53" i="21" s="1"/>
  <c r="C56" i="21" s="1"/>
  <c r="C59" i="21" s="1"/>
  <c r="X48" i="15"/>
  <c r="Z48" i="15" s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AA48" i="11"/>
  <c r="AA51" i="11" s="1"/>
  <c r="AA53" i="11" s="1"/>
  <c r="AA56" i="11" s="1"/>
  <c r="AA59" i="11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H48" i="3"/>
  <c r="H51" i="3" s="1"/>
  <c r="H53" i="3" s="1"/>
  <c r="H56" i="3" s="1"/>
  <c r="H59" i="3" s="1"/>
  <c r="P48" i="3"/>
  <c r="P51" i="3" s="1"/>
  <c r="P53" i="3" s="1"/>
  <c r="P56" i="3" s="1"/>
  <c r="P59" i="3" s="1"/>
  <c r="X48" i="3"/>
  <c r="K48" i="21"/>
  <c r="K51" i="21" s="1"/>
  <c r="K53" i="21" s="1"/>
  <c r="K56" i="21" s="1"/>
  <c r="K59" i="21" s="1"/>
  <c r="Z32" i="20"/>
  <c r="S48" i="19"/>
  <c r="S51" i="19" s="1"/>
  <c r="S53" i="19" s="1"/>
  <c r="S56" i="19" s="1"/>
  <c r="S59" i="19" s="1"/>
  <c r="Z48" i="19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Y48" i="15"/>
  <c r="Y51" i="15" s="1"/>
  <c r="Y53" i="15" s="1"/>
  <c r="Y56" i="15" s="1"/>
  <c r="Y59" i="15" s="1"/>
  <c r="C48" i="10"/>
  <c r="C51" i="10" s="1"/>
  <c r="C53" i="10" s="1"/>
  <c r="C56" i="10" s="1"/>
  <c r="C59" i="10" s="1"/>
  <c r="Z32" i="3"/>
  <c r="Y48" i="3"/>
  <c r="Y51" i="3" s="1"/>
  <c r="Y53" i="3" s="1"/>
  <c r="Y56" i="3" s="1"/>
  <c r="Y59" i="3" s="1"/>
  <c r="Z48" i="20"/>
  <c r="X51" i="20"/>
  <c r="Z53" i="19"/>
  <c r="X56" i="19"/>
  <c r="X51" i="21"/>
  <c r="Z48" i="21"/>
  <c r="Z48" i="1"/>
  <c r="X51" i="1"/>
  <c r="Z51" i="19"/>
  <c r="X48" i="10"/>
  <c r="Z32" i="10"/>
  <c r="Y53" i="18"/>
  <c r="Y56" i="18" s="1"/>
  <c r="Y59" i="18" s="1"/>
  <c r="Z59" i="18" s="1"/>
  <c r="X51" i="15"/>
  <c r="Z32" i="21"/>
  <c r="Z32" i="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Z48" i="18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S48" i="16"/>
  <c r="S51" i="16" s="1"/>
  <c r="S53" i="16" s="1"/>
  <c r="S56" i="16" s="1"/>
  <c r="S59" i="16" s="1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T48" i="15"/>
  <c r="T51" i="15" s="1"/>
  <c r="T53" i="15" s="1"/>
  <c r="T56" i="15" s="1"/>
  <c r="T59" i="15" s="1"/>
  <c r="AA48" i="14"/>
  <c r="AA51" i="14" s="1"/>
  <c r="AA53" i="14" s="1"/>
  <c r="AA56" i="14" s="1"/>
  <c r="AA59" i="14" s="1"/>
  <c r="Z48" i="17"/>
  <c r="Z51" i="11"/>
  <c r="X53" i="11"/>
  <c r="Z48" i="11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Z32" i="17"/>
  <c r="X51" i="17"/>
  <c r="I48" i="16"/>
  <c r="I51" i="16" s="1"/>
  <c r="I53" i="16" s="1"/>
  <c r="I56" i="16" s="1"/>
  <c r="I59" i="16" s="1"/>
  <c r="Q48" i="16"/>
  <c r="Q51" i="16" s="1"/>
  <c r="Q53" i="16" s="1"/>
  <c r="Q56" i="16" s="1"/>
  <c r="Q59" i="16" s="1"/>
  <c r="Y48" i="16"/>
  <c r="Y51" i="16" s="1"/>
  <c r="Y53" i="16" s="1"/>
  <c r="Y56" i="16" s="1"/>
  <c r="Y59" i="16" s="1"/>
  <c r="Z47" i="16"/>
  <c r="X48" i="16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X48" i="14"/>
  <c r="Z32" i="14"/>
  <c r="X51" i="12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Z48" i="8"/>
  <c r="X51" i="8"/>
  <c r="Z32" i="7"/>
  <c r="Y48" i="7"/>
  <c r="Y51" i="7" s="1"/>
  <c r="Y53" i="7" s="1"/>
  <c r="Y56" i="7" s="1"/>
  <c r="Y59" i="7" s="1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Z48" i="9"/>
  <c r="X51" i="9"/>
  <c r="X56" i="2"/>
  <c r="Z47" i="13"/>
  <c r="Z48" i="3"/>
  <c r="X48" i="7"/>
  <c r="Z47" i="7"/>
  <c r="Z32" i="11"/>
  <c r="K48" i="10"/>
  <c r="K51" i="10" s="1"/>
  <c r="K53" i="10" s="1"/>
  <c r="K56" i="10" s="1"/>
  <c r="K59" i="10" s="1"/>
  <c r="J48" i="9"/>
  <c r="J51" i="9" s="1"/>
  <c r="J53" i="9" s="1"/>
  <c r="J56" i="9" s="1"/>
  <c r="J59" i="9" s="1"/>
  <c r="R48" i="9"/>
  <c r="R51" i="9" s="1"/>
  <c r="R53" i="9" s="1"/>
  <c r="R56" i="9" s="1"/>
  <c r="R59" i="9" s="1"/>
  <c r="Z32" i="9"/>
  <c r="J48" i="8"/>
  <c r="J51" i="8" s="1"/>
  <c r="J53" i="8" s="1"/>
  <c r="J56" i="8" s="1"/>
  <c r="J59" i="8" s="1"/>
  <c r="R48" i="8"/>
  <c r="R51" i="8" s="1"/>
  <c r="R53" i="8" s="1"/>
  <c r="R56" i="8" s="1"/>
  <c r="R59" i="8" s="1"/>
  <c r="Z47" i="5"/>
  <c r="X48" i="5"/>
  <c r="Z32" i="5"/>
  <c r="Z48" i="2"/>
  <c r="Y51" i="2"/>
  <c r="Y53" i="2" s="1"/>
  <c r="Y56" i="2" s="1"/>
  <c r="Y59" i="2" s="1"/>
  <c r="Z51" i="4"/>
  <c r="X53" i="4"/>
  <c r="X48" i="6"/>
  <c r="Z32" i="6"/>
  <c r="Z48" i="4"/>
  <c r="X51" i="3"/>
  <c r="F48" i="5"/>
  <c r="F51" i="5" s="1"/>
  <c r="F53" i="5" s="1"/>
  <c r="F56" i="5" s="1"/>
  <c r="F59" i="5" s="1"/>
  <c r="N48" i="5"/>
  <c r="N51" i="5" s="1"/>
  <c r="N53" i="5" s="1"/>
  <c r="N56" i="5" s="1"/>
  <c r="N59" i="5" s="1"/>
  <c r="J48" i="4"/>
  <c r="J51" i="4" s="1"/>
  <c r="J53" i="4" s="1"/>
  <c r="J56" i="4" s="1"/>
  <c r="J59" i="4" s="1"/>
  <c r="R48" i="4"/>
  <c r="R51" i="4" s="1"/>
  <c r="R53" i="4" s="1"/>
  <c r="R56" i="4" s="1"/>
  <c r="R59" i="4" s="1"/>
  <c r="X51" i="13" l="1"/>
  <c r="Z48" i="13"/>
  <c r="Z51" i="2"/>
  <c r="Z51" i="18"/>
  <c r="Z53" i="4"/>
  <c r="X56" i="4"/>
  <c r="X53" i="15"/>
  <c r="Z51" i="15"/>
  <c r="Z48" i="6"/>
  <c r="X51" i="6"/>
  <c r="X51" i="16"/>
  <c r="Z48" i="16"/>
  <c r="X53" i="21"/>
  <c r="Z51" i="21"/>
  <c r="X53" i="12"/>
  <c r="Z51" i="12"/>
  <c r="Z48" i="10"/>
  <c r="X51" i="10"/>
  <c r="Z53" i="18"/>
  <c r="Z51" i="8"/>
  <c r="X53" i="8"/>
  <c r="X53" i="17"/>
  <c r="Z51" i="17"/>
  <c r="Z51" i="20"/>
  <c r="X53" i="20"/>
  <c r="Z48" i="7"/>
  <c r="X51" i="7"/>
  <c r="X56" i="11"/>
  <c r="Z53" i="11"/>
  <c r="Z56" i="19"/>
  <c r="X59" i="19"/>
  <c r="Z59" i="19" s="1"/>
  <c r="Z56" i="2"/>
  <c r="X59" i="2"/>
  <c r="Z59" i="2" s="1"/>
  <c r="Z51" i="3"/>
  <c r="X53" i="3"/>
  <c r="Z53" i="2"/>
  <c r="X51" i="14"/>
  <c r="Z48" i="14"/>
  <c r="Z48" i="5"/>
  <c r="X51" i="5"/>
  <c r="Z51" i="9"/>
  <c r="X53" i="9"/>
  <c r="Z56" i="18"/>
  <c r="Z51" i="1"/>
  <c r="X53" i="1"/>
  <c r="X53" i="13" l="1"/>
  <c r="Z51" i="13"/>
  <c r="X59" i="11"/>
  <c r="Z59" i="11" s="1"/>
  <c r="Z56" i="11"/>
  <c r="Z53" i="3"/>
  <c r="X56" i="3"/>
  <c r="Z51" i="7"/>
  <c r="X53" i="7"/>
  <c r="Z51" i="16"/>
  <c r="X53" i="16"/>
  <c r="Z53" i="15"/>
  <c r="X56" i="15"/>
  <c r="Z51" i="10"/>
  <c r="X53" i="10"/>
  <c r="Z53" i="20"/>
  <c r="X56" i="20"/>
  <c r="Z51" i="5"/>
  <c r="X53" i="5"/>
  <c r="Z53" i="17"/>
  <c r="X56" i="17"/>
  <c r="Z56" i="4"/>
  <c r="X59" i="4"/>
  <c r="Z59" i="4" s="1"/>
  <c r="Z53" i="9"/>
  <c r="X56" i="9"/>
  <c r="Z51" i="6"/>
  <c r="X53" i="6"/>
  <c r="Z53" i="12"/>
  <c r="X56" i="12"/>
  <c r="Z53" i="1"/>
  <c r="X56" i="1"/>
  <c r="Z51" i="14"/>
  <c r="X53" i="14"/>
  <c r="Z53" i="8"/>
  <c r="X56" i="8"/>
  <c r="X56" i="21"/>
  <c r="Z53" i="21"/>
  <c r="X56" i="13" l="1"/>
  <c r="Z53" i="13"/>
  <c r="Z53" i="7"/>
  <c r="X56" i="7"/>
  <c r="Z56" i="20"/>
  <c r="X59" i="20"/>
  <c r="Z59" i="20" s="1"/>
  <c r="X59" i="1"/>
  <c r="Z59" i="1" s="1"/>
  <c r="Z56" i="1"/>
  <c r="X56" i="10"/>
  <c r="Z53" i="10"/>
  <c r="Z56" i="8"/>
  <c r="X59" i="8"/>
  <c r="Z59" i="8" s="1"/>
  <c r="X56" i="6"/>
  <c r="Z53" i="6"/>
  <c r="Z53" i="5"/>
  <c r="X56" i="5"/>
  <c r="X56" i="16"/>
  <c r="Z53" i="16"/>
  <c r="Z53" i="14"/>
  <c r="X56" i="14"/>
  <c r="Z56" i="3"/>
  <c r="X59" i="3"/>
  <c r="Z59" i="3" s="1"/>
  <c r="Z56" i="12"/>
  <c r="X59" i="12"/>
  <c r="Z59" i="12" s="1"/>
  <c r="X59" i="17"/>
  <c r="Z59" i="17" s="1"/>
  <c r="Z56" i="17"/>
  <c r="X59" i="15"/>
  <c r="Z59" i="15" s="1"/>
  <c r="Z56" i="15"/>
  <c r="X59" i="9"/>
  <c r="Z59" i="9" s="1"/>
  <c r="Z56" i="9"/>
  <c r="X59" i="21"/>
  <c r="Z59" i="21" s="1"/>
  <c r="Z56" i="21"/>
  <c r="X59" i="13" l="1"/>
  <c r="Z59" i="13" s="1"/>
  <c r="Z56" i="13"/>
  <c r="Z56" i="16"/>
  <c r="X59" i="16"/>
  <c r="Z59" i="16" s="1"/>
  <c r="Z56" i="10"/>
  <c r="X59" i="10"/>
  <c r="Z59" i="10" s="1"/>
  <c r="X59" i="5"/>
  <c r="Z59" i="5" s="1"/>
  <c r="Z56" i="5"/>
  <c r="Z56" i="6"/>
  <c r="X59" i="6"/>
  <c r="Z59" i="6" s="1"/>
  <c r="Z56" i="14"/>
  <c r="X59" i="14"/>
  <c r="Z59" i="14" s="1"/>
  <c r="X59" i="7"/>
  <c r="Z59" i="7" s="1"/>
  <c r="Z56" i="7"/>
</calcChain>
</file>

<file path=xl/sharedStrings.xml><?xml version="1.0" encoding="utf-8"?>
<sst xmlns="http://schemas.openxmlformats.org/spreadsheetml/2006/main" count="3045" uniqueCount="106">
  <si>
    <t>Mpumalanga: Albert Luthuli (MP301) - Table C4 Quarterly Budgeted Financial Performance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</si>
  <si>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</si>
  <si>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</si>
  <si>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</si>
  <si>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</si>
  <si>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</si>
  <si>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</si>
  <si>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</si>
  <si>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</si>
  <si>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</si>
  <si>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</si>
  <si>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</si>
  <si>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</si>
  <si>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</si>
  <si>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</si>
  <si>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</si>
  <si>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</si>
  <si>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</si>
  <si>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</si>
  <si>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</si>
  <si>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</si>
  <si>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</si>
  <si>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</si>
  <si>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</si>
  <si>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</si>
  <si>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</si>
  <si>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</si>
  <si>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</si>
  <si>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</si>
  <si>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</si>
  <si>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</si>
  <si>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</si>
  <si>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</si>
  <si>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</si>
  <si>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</si>
  <si>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</si>
  <si>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</si>
  <si>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</si>
  <si>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</si>
  <si>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</si>
  <si>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</si>
  <si>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</si>
  <si>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</si>
  <si>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</si>
  <si>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</si>
  <si>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</si>
  <si>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</si>
  <si>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</si>
  <si>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</si>
  <si>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</si>
  <si>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</si>
  <si>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</si>
  <si>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</si>
  <si>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</si>
  <si>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</si>
  <si>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</si>
  <si>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</si>
  <si>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</si>
  <si>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</si>
  <si>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</si>
  <si>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</si>
  <si>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</si>
  <si>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</si>
  <si>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</si>
  <si>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</si>
  <si>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</si>
  <si>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</si>
  <si>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</si>
  <si>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</si>
  <si>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</si>
  <si>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</si>
  <si>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</si>
  <si>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</si>
  <si>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</si>
  <si>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</si>
  <si>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</si>
  <si>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</si>
  <si>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</si>
  <si>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</si>
  <si>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</si>
  <si>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</si>
  <si>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</si>
  <si>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</si>
  <si>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</si>
  <si>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</si>
  <si>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Water management                                   ) for 3rd Quarter ended 31 March 2024 (Figures Finalised as at 2024/04/26)</t>
  </si>
  <si>
    <t>Mpumalanga: Mkhondo (MP303) - Table C4 Quarterly Budgeted Financial Performance ( Water management                                   ) for 3rd Quarter ended 31 March 2024 (Figures Finalised as at 2024/04/26)</t>
  </si>
  <si>
    <t>Mpumalanga: Pixley Ka Seme (MP) (MP304) - Table C4 Quarterly Budgeted Financial Performance ( Water management                                   ) for 3rd Quarter ended 31 March 2024 (Figures Finalised as at 2024/04/26)</t>
  </si>
  <si>
    <t>Mpumalanga: Lekwa (MP305) - Table C4 Quarterly Budgeted Financial Performance ( Water management                                   ) for 3rd Quarter ended 31 March 2024 (Figures Finalised as at 2024/04/26)</t>
  </si>
  <si>
    <t>Mpumalanga: Dipaleseng (MP306) - Table C4 Quarterly Budgeted Financial Performance ( Water management                                   ) for 3rd Quarter ended 31 March 2024 (Figures Finalised as at 2024/04/26)</t>
  </si>
  <si>
    <t>Mpumalanga: Govan Mbeki (MP307) - Table C4 Quarterly Budgeted Financial Performance ( Water management                                   ) for 3rd Quarter ended 31 March 2024 (Figures Finalised as at 2024/04/26)</t>
  </si>
  <si>
    <t>Mpumalanga: Gert Sibande (DC30) - Table C4 Quarterly Budgeted Financial Performance ( Water management                                   ) for 3rd Quarter ended 31 March 2024 (Figures Finalised as at 2024/04/26)</t>
  </si>
  <si>
    <t>Mpumalanga: Victor Khanye (MP311) - Table C4 Quarterly Budgeted Financial Performance ( Water management                                   ) for 3rd Quarter ended 31 March 2024 (Figures Finalised as at 2024/04/26)</t>
  </si>
  <si>
    <t>Mpumalanga: Emalahleni (MP) (MP312) - Table C4 Quarterly Budgeted Financial Performance ( Water management                                   ) for 3rd Quarter ended 31 March 2024 (Figures Finalised as at 2024/04/26)</t>
  </si>
  <si>
    <t>Mpumalanga: Steve Tshwete (MP313) - Table C4 Quarterly Budgeted Financial Performance ( Water management                                   ) for 3rd Quarter ended 31 March 2024 (Figures Finalised as at 2024/04/26)</t>
  </si>
  <si>
    <t>Mpumalanga: Emakhazeni (MP314) - Table C4 Quarterly Budgeted Financial Performance ( Water management                                   ) for 3rd Quarter ended 31 March 2024 (Figures Finalised as at 2024/04/26)</t>
  </si>
  <si>
    <t>Mpumalanga: Thembisile Hani (MP315) - Table C4 Quarterly Budgeted Financial Performance ( Water management                                   ) for 3rd Quarter ended 31 March 2024 (Figures Finalised as at 2024/04/26)</t>
  </si>
  <si>
    <t>Mpumalanga: Dr J.S. Moroka (MP316) - Table C4 Quarterly Budgeted Financial Performance ( Water management                                   ) for 3rd Quarter ended 31 March 2024 (Figures Finalised as at 2024/04/26)</t>
  </si>
  <si>
    <t>Mpumalanga: Nkangala (DC31) - Table C4 Quarterly Budgeted Financial Performance ( Water management                                   ) for 3rd Quarter ended 31 March 2024 (Figures Finalised as at 2024/04/26)</t>
  </si>
  <si>
    <t>Mpumalanga: Thaba Chweu (MP321) - Table C4 Quarterly Budgeted Financial Performance ( Water management                                   ) for 3rd Quarter ended 31 March 2024 (Figures Finalised as at 2024/04/26)</t>
  </si>
  <si>
    <t>Mpumalanga: Nkomazi (MP324) - Table C4 Quarterly Budgeted Financial Performance ( Water management                                   ) for 3rd Quarter ended 31 March 2024 (Figures Finalised as at 2024/04/26)</t>
  </si>
  <si>
    <t>Mpumalanga: Bushbuckridge (MP325) - Table C4 Quarterly Budgeted Financial Performance ( Water management                                   ) for 3rd Quarter ended 31 March 2024 (Figures Finalised as at 2024/04/26)</t>
  </si>
  <si>
    <t>Mpumalanga: City of Mbombela (MP326) - Table C4 Quarterly Budgeted Financial Performance ( Water management                                   ) for 3rd Quarter ended 31 March 2024 (Figures Finalised as at 2024/04/26)</t>
  </si>
  <si>
    <t>Mpumalanga: Ehlanzeni (DC32) - Table C4 Quarterly Budgeted Financial Performance ( Water management                                   ) for 3rd Quarter ended 31 March 2024 (Figures Finalised as at 2024/04/26)</t>
  </si>
  <si>
    <t>Summary - Table C4 Quarterly Budgeted Financial Performance ( Water management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</si>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</sst>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173681</v>
      </c>
      <c r="D6" s="20"/>
      <c r="E6" s="21">
        <v>72014</v>
      </c>
      <c r="F6" s="22">
        <v>150014</v>
      </c>
      <c r="G6" s="22">
        <v>14145</v>
      </c>
      <c r="H6" s="22">
        <v>7181</v>
      </c>
      <c r="I6" s="22">
        <v>10478</v>
      </c>
      <c r="J6" s="22">
        <v>31804</v>
      </c>
      <c r="K6" s="22">
        <v>15429</v>
      </c>
      <c r="L6" s="22">
        <v>12931</v>
      </c>
      <c r="M6" s="22">
        <v>13190</v>
      </c>
      <c r="N6" s="22">
        <v>41550</v>
      </c>
      <c r="O6" s="22">
        <v>10660</v>
      </c>
      <c r="P6" s="22">
        <v>9393</v>
      </c>
      <c r="Q6" s="22">
        <v>10256</v>
      </c>
      <c r="R6" s="22">
        <v>30309</v>
      </c>
      <c r="S6" s="22"/>
      <c r="T6" s="22"/>
      <c r="U6" s="22"/>
      <c r="V6" s="22"/>
      <c r="W6" s="22">
        <v>103663</v>
      </c>
      <c r="X6" s="22">
        <v>85209</v>
      </c>
      <c r="Y6" s="22">
        <v>18454</v>
      </c>
      <c r="Z6" s="23">
        <v>21.657336666314592</v>
      </c>
      <c r="AA6" s="20">
        <v>150014</v>
      </c>
    </row>
    <row r="7" spans="1:27" x14ac:dyDescent="0.25">
      <c r="A7" s="19" t="s">
        <v>35</v>
      </c>
      <c r="B7" s="15" t="s">
        <v>32</v>
      </c>
      <c r="C7" s="20">
        <v>1368521843</v>
      </c>
      <c r="D7" s="20"/>
      <c r="E7" s="21">
        <v>2235481361</v>
      </c>
      <c r="F7" s="22">
        <v>2186777686</v>
      </c>
      <c r="G7" s="22">
        <v>149761880</v>
      </c>
      <c r="H7" s="22">
        <v>93565904</v>
      </c>
      <c r="I7" s="22">
        <v>154656015</v>
      </c>
      <c r="J7" s="22">
        <v>397983799</v>
      </c>
      <c r="K7" s="22">
        <v>157140443</v>
      </c>
      <c r="L7" s="22">
        <v>145858040</v>
      </c>
      <c r="M7" s="22">
        <v>115851503</v>
      </c>
      <c r="N7" s="22">
        <v>418849986</v>
      </c>
      <c r="O7" s="22">
        <v>151562248</v>
      </c>
      <c r="P7" s="22">
        <v>149632837</v>
      </c>
      <c r="Q7" s="22">
        <v>164477381</v>
      </c>
      <c r="R7" s="22">
        <v>465672466</v>
      </c>
      <c r="S7" s="22"/>
      <c r="T7" s="22"/>
      <c r="U7" s="22"/>
      <c r="V7" s="22"/>
      <c r="W7" s="22">
        <v>1282506251</v>
      </c>
      <c r="X7" s="22">
        <v>1668882036</v>
      </c>
      <c r="Y7" s="22">
        <v>-386375785</v>
      </c>
      <c r="Z7" s="23">
        <v>-23.151773262900647</v>
      </c>
      <c r="AA7" s="20">
        <v>2186777686</v>
      </c>
    </row>
    <row r="8" spans="1:27" x14ac:dyDescent="0.25">
      <c r="A8" s="19" t="s">
        <v>36</v>
      </c>
      <c r="B8" s="15" t="s">
        <v>32</v>
      </c>
      <c r="C8" s="20">
        <v>51211</v>
      </c>
      <c r="D8" s="20"/>
      <c r="E8" s="21">
        <v>1031380</v>
      </c>
      <c r="F8" s="22">
        <v>3046380</v>
      </c>
      <c r="G8" s="22">
        <v>7812</v>
      </c>
      <c r="H8" s="22">
        <v>432675</v>
      </c>
      <c r="I8" s="22">
        <v>506371</v>
      </c>
      <c r="J8" s="22">
        <v>946858</v>
      </c>
      <c r="K8" s="22">
        <v>11436</v>
      </c>
      <c r="L8" s="22">
        <v>1260</v>
      </c>
      <c r="M8" s="22">
        <v>200769</v>
      </c>
      <c r="N8" s="22">
        <v>213465</v>
      </c>
      <c r="O8" s="22">
        <v>9574</v>
      </c>
      <c r="P8" s="22">
        <v>-346851</v>
      </c>
      <c r="Q8" s="22">
        <v>5996</v>
      </c>
      <c r="R8" s="22">
        <v>-331281</v>
      </c>
      <c r="S8" s="22"/>
      <c r="T8" s="22"/>
      <c r="U8" s="22"/>
      <c r="V8" s="22"/>
      <c r="W8" s="22">
        <v>829042</v>
      </c>
      <c r="X8" s="22">
        <v>1579557</v>
      </c>
      <c r="Y8" s="22">
        <v>-750515</v>
      </c>
      <c r="Z8" s="23">
        <v>-47.514271406476624</v>
      </c>
      <c r="AA8" s="20">
        <v>3046380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112640607</v>
      </c>
      <c r="D13" s="20"/>
      <c r="E13" s="21">
        <v>240871461</v>
      </c>
      <c r="F13" s="22">
        <v>359099243</v>
      </c>
      <c r="G13" s="22">
        <v>7407066</v>
      </c>
      <c r="H13" s="22">
        <v>35990127</v>
      </c>
      <c r="I13" s="22">
        <v>9739929</v>
      </c>
      <c r="J13" s="22">
        <v>53137122</v>
      </c>
      <c r="K13" s="22">
        <v>9707516</v>
      </c>
      <c r="L13" s="22">
        <v>32141825</v>
      </c>
      <c r="M13" s="22">
        <v>15435272</v>
      </c>
      <c r="N13" s="22">
        <v>57284613</v>
      </c>
      <c r="O13" s="22">
        <v>10533242</v>
      </c>
      <c r="P13" s="22">
        <v>18605407</v>
      </c>
      <c r="Q13" s="22">
        <v>15183515</v>
      </c>
      <c r="R13" s="22">
        <v>44322164</v>
      </c>
      <c r="S13" s="22"/>
      <c r="T13" s="22"/>
      <c r="U13" s="22"/>
      <c r="V13" s="22"/>
      <c r="W13" s="22">
        <v>154743899</v>
      </c>
      <c r="X13" s="22">
        <v>228645546</v>
      </c>
      <c r="Y13" s="22">
        <v>-73901647</v>
      </c>
      <c r="Z13" s="23">
        <v>-32.321489874987549</v>
      </c>
      <c r="AA13" s="20">
        <v>359099243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14850</v>
      </c>
      <c r="D17" s="20"/>
      <c r="E17" s="21">
        <v>51269</v>
      </c>
      <c r="F17" s="22">
        <v>66269</v>
      </c>
      <c r="G17" s="22">
        <v>1056</v>
      </c>
      <c r="H17" s="22">
        <v>6165</v>
      </c>
      <c r="I17" s="22">
        <v>1248</v>
      </c>
      <c r="J17" s="22">
        <v>8469</v>
      </c>
      <c r="K17" s="22">
        <v>5565</v>
      </c>
      <c r="L17" s="22">
        <v>288</v>
      </c>
      <c r="M17" s="22">
        <v>576</v>
      </c>
      <c r="N17" s="22">
        <v>6429</v>
      </c>
      <c r="O17" s="22"/>
      <c r="P17" s="22">
        <v>288</v>
      </c>
      <c r="Q17" s="22">
        <v>1727</v>
      </c>
      <c r="R17" s="22">
        <v>2015</v>
      </c>
      <c r="S17" s="22"/>
      <c r="T17" s="22"/>
      <c r="U17" s="22"/>
      <c r="V17" s="22"/>
      <c r="W17" s="22">
        <v>16913</v>
      </c>
      <c r="X17" s="22">
        <v>44470</v>
      </c>
      <c r="Y17" s="22">
        <v>-27557</v>
      </c>
      <c r="Z17" s="23">
        <v>-61.967618619293908</v>
      </c>
      <c r="AA17" s="20">
        <v>66269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4740481</v>
      </c>
      <c r="D19" s="20"/>
      <c r="E19" s="21">
        <v>3118077</v>
      </c>
      <c r="F19" s="22">
        <v>6291466</v>
      </c>
      <c r="G19" s="22">
        <v>469475</v>
      </c>
      <c r="H19" s="22">
        <v>659004</v>
      </c>
      <c r="I19" s="22">
        <v>423105</v>
      </c>
      <c r="J19" s="22">
        <v>1551584</v>
      </c>
      <c r="K19" s="22">
        <v>430638</v>
      </c>
      <c r="L19" s="22">
        <v>530395</v>
      </c>
      <c r="M19" s="22">
        <v>371280</v>
      </c>
      <c r="N19" s="22">
        <v>1332313</v>
      </c>
      <c r="O19" s="22">
        <v>463473</v>
      </c>
      <c r="P19" s="22">
        <v>442417</v>
      </c>
      <c r="Q19" s="22">
        <v>361981</v>
      </c>
      <c r="R19" s="22">
        <v>1267871</v>
      </c>
      <c r="S19" s="22"/>
      <c r="T19" s="22"/>
      <c r="U19" s="22"/>
      <c r="V19" s="22"/>
      <c r="W19" s="22">
        <v>4151768</v>
      </c>
      <c r="X19" s="22">
        <v>3281934</v>
      </c>
      <c r="Y19" s="22">
        <v>869834</v>
      </c>
      <c r="Z19" s="23">
        <v>26.50370178071832</v>
      </c>
      <c r="AA19" s="20">
        <v>6291466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49916</v>
      </c>
      <c r="D23" s="20"/>
      <c r="E23" s="21">
        <v>297549</v>
      </c>
      <c r="F23" s="22">
        <v>297549</v>
      </c>
      <c r="G23" s="22"/>
      <c r="H23" s="22">
        <v>20513</v>
      </c>
      <c r="I23" s="22"/>
      <c r="J23" s="22">
        <v>20513</v>
      </c>
      <c r="K23" s="22"/>
      <c r="L23" s="22">
        <v>369942</v>
      </c>
      <c r="M23" s="22"/>
      <c r="N23" s="22">
        <v>369942</v>
      </c>
      <c r="O23" s="22"/>
      <c r="P23" s="22"/>
      <c r="Q23" s="22"/>
      <c r="R23" s="22"/>
      <c r="S23" s="22"/>
      <c r="T23" s="22"/>
      <c r="U23" s="22"/>
      <c r="V23" s="22"/>
      <c r="W23" s="22">
        <v>390455</v>
      </c>
      <c r="X23" s="22">
        <v>223164</v>
      </c>
      <c r="Y23" s="22">
        <v>167291</v>
      </c>
      <c r="Z23" s="23">
        <v>74.963255722249116</v>
      </c>
      <c r="AA23" s="20">
        <v>297549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516082584</v>
      </c>
      <c r="D25" s="20"/>
      <c r="E25" s="21">
        <v>648229042</v>
      </c>
      <c r="F25" s="22">
        <v>652354042</v>
      </c>
      <c r="G25" s="22">
        <v>134330992</v>
      </c>
      <c r="H25" s="22"/>
      <c r="I25" s="22">
        <v>83287661</v>
      </c>
      <c r="J25" s="22">
        <v>217618653</v>
      </c>
      <c r="K25" s="22">
        <v>26905204</v>
      </c>
      <c r="L25" s="22"/>
      <c r="M25" s="22">
        <v>78581204</v>
      </c>
      <c r="N25" s="22">
        <v>105486408</v>
      </c>
      <c r="O25" s="22"/>
      <c r="P25" s="22">
        <v>-2641644</v>
      </c>
      <c r="Q25" s="22">
        <v>250685027</v>
      </c>
      <c r="R25" s="22">
        <v>248043383</v>
      </c>
      <c r="S25" s="22"/>
      <c r="T25" s="22"/>
      <c r="U25" s="22"/>
      <c r="V25" s="22"/>
      <c r="W25" s="22">
        <v>571148444</v>
      </c>
      <c r="X25" s="22">
        <v>537034952</v>
      </c>
      <c r="Y25" s="22">
        <v>34113492</v>
      </c>
      <c r="Z25" s="23">
        <v>6.3521921381385251</v>
      </c>
      <c r="AA25" s="20">
        <v>652354042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3457000</v>
      </c>
      <c r="F28" s="22">
        <v>3457000</v>
      </c>
      <c r="G28" s="22">
        <v>107975</v>
      </c>
      <c r="H28" s="22">
        <v>107777</v>
      </c>
      <c r="I28" s="22">
        <v>108638</v>
      </c>
      <c r="J28" s="22">
        <v>324390</v>
      </c>
      <c r="K28" s="22">
        <v>108114</v>
      </c>
      <c r="L28" s="22">
        <v>109220</v>
      </c>
      <c r="M28" s="22">
        <v>109998</v>
      </c>
      <c r="N28" s="22">
        <v>327332</v>
      </c>
      <c r="O28" s="22">
        <v>118593</v>
      </c>
      <c r="P28" s="22">
        <v>119668</v>
      </c>
      <c r="Q28" s="22">
        <v>182540</v>
      </c>
      <c r="R28" s="22">
        <v>420801</v>
      </c>
      <c r="S28" s="22"/>
      <c r="T28" s="22"/>
      <c r="U28" s="22"/>
      <c r="V28" s="22"/>
      <c r="W28" s="22">
        <v>1072523</v>
      </c>
      <c r="X28" s="22">
        <v>2592747</v>
      </c>
      <c r="Y28" s="22">
        <v>-1520224</v>
      </c>
      <c r="Z28" s="23">
        <v>-58.633719371770553</v>
      </c>
      <c r="AA28" s="20">
        <v>3457000</v>
      </c>
    </row>
    <row r="29" spans="1:27" x14ac:dyDescent="0.25">
      <c r="A29" s="19" t="s">
        <v>55</v>
      </c>
      <c r="B29" s="15" t="s">
        <v>32</v>
      </c>
      <c r="C29" s="20"/>
      <c r="D29" s="20"/>
      <c r="E29" s="21">
        <v>1000000</v>
      </c>
      <c r="F29" s="22">
        <v>1000000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749997</v>
      </c>
      <c r="Y29" s="22">
        <v>-749997</v>
      </c>
      <c r="Z29" s="23">
        <v>-100</v>
      </c>
      <c r="AA29" s="20">
        <v>1000000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>
        <v>5349652</v>
      </c>
      <c r="F30" s="22">
        <v>5349652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4012245</v>
      </c>
      <c r="Y30" s="22">
        <v>-4012245</v>
      </c>
      <c r="Z30" s="23">
        <v>-100</v>
      </c>
      <c r="AA30" s="20">
        <v>5349652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2002275173</v>
      </c>
      <c r="D32" s="29">
        <f t="shared" ref="D32:Y32" si="0">SUM(D6:D31)</f>
        <v>0</v>
      </c>
      <c r="E32" s="30">
        <f t="shared" si="0"/>
        <v>3138958805</v>
      </c>
      <c r="F32" s="31">
        <f t="shared" si="0"/>
        <v>3217889301</v>
      </c>
      <c r="G32" s="31">
        <f t="shared" si="0"/>
        <v>292100401</v>
      </c>
      <c r="H32" s="31">
        <f t="shared" si="0"/>
        <v>130789346</v>
      </c>
      <c r="I32" s="31">
        <f t="shared" si="0"/>
        <v>248733445</v>
      </c>
      <c r="J32" s="31">
        <f t="shared" si="0"/>
        <v>671623192</v>
      </c>
      <c r="K32" s="31">
        <f t="shared" si="0"/>
        <v>194324345</v>
      </c>
      <c r="L32" s="31">
        <f t="shared" si="0"/>
        <v>179023901</v>
      </c>
      <c r="M32" s="31">
        <f t="shared" si="0"/>
        <v>210563792</v>
      </c>
      <c r="N32" s="31">
        <f t="shared" si="0"/>
        <v>583912038</v>
      </c>
      <c r="O32" s="31">
        <f t="shared" si="0"/>
        <v>162697790</v>
      </c>
      <c r="P32" s="31">
        <f t="shared" si="0"/>
        <v>165821515</v>
      </c>
      <c r="Q32" s="31">
        <f t="shared" si="0"/>
        <v>430908423</v>
      </c>
      <c r="R32" s="31">
        <f t="shared" si="0"/>
        <v>759427728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2014962958</v>
      </c>
      <c r="X32" s="31">
        <f t="shared" si="0"/>
        <v>2447131857</v>
      </c>
      <c r="Y32" s="31">
        <f t="shared" si="0"/>
        <v>-432168899</v>
      </c>
      <c r="Z32" s="32">
        <f>+IF(X32&lt;&gt;0,+(Y32/X32)*100,0)</f>
        <v>-17.660221199923679</v>
      </c>
      <c r="AA32" s="29">
        <f>SUM(AA6:AA31)</f>
        <v>3217889301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721295512</v>
      </c>
      <c r="D34" s="20"/>
      <c r="E34" s="21">
        <v>791055053</v>
      </c>
      <c r="F34" s="22">
        <v>850125904</v>
      </c>
      <c r="G34" s="22">
        <v>54532385</v>
      </c>
      <c r="H34" s="22">
        <v>62779253</v>
      </c>
      <c r="I34" s="22">
        <v>97963713</v>
      </c>
      <c r="J34" s="22">
        <v>215275351</v>
      </c>
      <c r="K34" s="22">
        <v>67930103</v>
      </c>
      <c r="L34" s="22">
        <v>74965472</v>
      </c>
      <c r="M34" s="22">
        <v>89153347</v>
      </c>
      <c r="N34" s="22">
        <v>232048922</v>
      </c>
      <c r="O34" s="22">
        <v>83059697</v>
      </c>
      <c r="P34" s="22">
        <v>74405388</v>
      </c>
      <c r="Q34" s="22">
        <v>68762977</v>
      </c>
      <c r="R34" s="22">
        <v>226228062</v>
      </c>
      <c r="S34" s="22"/>
      <c r="T34" s="22"/>
      <c r="U34" s="22"/>
      <c r="V34" s="22"/>
      <c r="W34" s="22">
        <v>673552335</v>
      </c>
      <c r="X34" s="22">
        <v>636870009</v>
      </c>
      <c r="Y34" s="22">
        <v>36682326</v>
      </c>
      <c r="Z34" s="23">
        <v>5.7597822917737673</v>
      </c>
      <c r="AA34" s="20">
        <v>850125904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869817480</v>
      </c>
      <c r="D37" s="20"/>
      <c r="E37" s="21">
        <v>1159184251</v>
      </c>
      <c r="F37" s="22">
        <v>1159073078</v>
      </c>
      <c r="G37" s="22">
        <v>38834917</v>
      </c>
      <c r="H37" s="22">
        <v>78973547</v>
      </c>
      <c r="I37" s="22">
        <v>79190561</v>
      </c>
      <c r="J37" s="22">
        <v>196999025</v>
      </c>
      <c r="K37" s="22">
        <v>113541625</v>
      </c>
      <c r="L37" s="22">
        <v>61502713</v>
      </c>
      <c r="M37" s="22">
        <v>68335555</v>
      </c>
      <c r="N37" s="22">
        <v>243379893</v>
      </c>
      <c r="O37" s="22">
        <v>79505702</v>
      </c>
      <c r="P37" s="22">
        <v>89559778</v>
      </c>
      <c r="Q37" s="22">
        <v>116003178</v>
      </c>
      <c r="R37" s="22">
        <v>285068658</v>
      </c>
      <c r="S37" s="22"/>
      <c r="T37" s="22"/>
      <c r="U37" s="22"/>
      <c r="V37" s="22"/>
      <c r="W37" s="22">
        <v>725447576</v>
      </c>
      <c r="X37" s="22">
        <v>854821067</v>
      </c>
      <c r="Y37" s="22">
        <v>-129373491</v>
      </c>
      <c r="Z37" s="23">
        <v>-15.134569794125113</v>
      </c>
      <c r="AA37" s="20">
        <v>1159073078</v>
      </c>
    </row>
    <row r="38" spans="1:27" x14ac:dyDescent="0.25">
      <c r="A38" s="19" t="s">
        <v>64</v>
      </c>
      <c r="B38" s="15" t="s">
        <v>32</v>
      </c>
      <c r="C38" s="20">
        <v>481064607</v>
      </c>
      <c r="D38" s="20"/>
      <c r="E38" s="21">
        <v>281786756</v>
      </c>
      <c r="F38" s="22">
        <v>291786756</v>
      </c>
      <c r="G38" s="22"/>
      <c r="H38" s="22">
        <v>18412666</v>
      </c>
      <c r="I38" s="22"/>
      <c r="J38" s="22">
        <v>18412666</v>
      </c>
      <c r="K38" s="22">
        <v>9206333</v>
      </c>
      <c r="L38" s="22">
        <v>810</v>
      </c>
      <c r="M38" s="22"/>
      <c r="N38" s="22">
        <v>9207143</v>
      </c>
      <c r="O38" s="22"/>
      <c r="P38" s="22">
        <v>9206333</v>
      </c>
      <c r="Q38" s="22">
        <v>9206333</v>
      </c>
      <c r="R38" s="22">
        <v>18412666</v>
      </c>
      <c r="S38" s="22"/>
      <c r="T38" s="22"/>
      <c r="U38" s="22"/>
      <c r="V38" s="22"/>
      <c r="W38" s="22">
        <v>46032475</v>
      </c>
      <c r="X38" s="22">
        <v>218840076</v>
      </c>
      <c r="Y38" s="22">
        <v>-172807601</v>
      </c>
      <c r="Z38" s="23">
        <v>-78.965244464638189</v>
      </c>
      <c r="AA38" s="20">
        <v>291786756</v>
      </c>
    </row>
    <row r="39" spans="1:27" x14ac:dyDescent="0.25">
      <c r="A39" s="19" t="s">
        <v>65</v>
      </c>
      <c r="B39" s="15" t="s">
        <v>32</v>
      </c>
      <c r="C39" s="20">
        <v>351060549</v>
      </c>
      <c r="D39" s="20"/>
      <c r="E39" s="21">
        <v>266080982</v>
      </c>
      <c r="F39" s="22">
        <v>282813268</v>
      </c>
      <c r="G39" s="22">
        <v>2630092</v>
      </c>
      <c r="H39" s="22">
        <v>4394749</v>
      </c>
      <c r="I39" s="22">
        <v>13921767</v>
      </c>
      <c r="J39" s="22">
        <v>20946608</v>
      </c>
      <c r="K39" s="22">
        <v>44730163</v>
      </c>
      <c r="L39" s="22">
        <v>3093773</v>
      </c>
      <c r="M39" s="22">
        <v>20768501</v>
      </c>
      <c r="N39" s="22">
        <v>68592437</v>
      </c>
      <c r="O39" s="22">
        <v>17718663</v>
      </c>
      <c r="P39" s="22">
        <v>15630848</v>
      </c>
      <c r="Q39" s="22">
        <v>14782443</v>
      </c>
      <c r="R39" s="22">
        <v>48131954</v>
      </c>
      <c r="S39" s="22"/>
      <c r="T39" s="22"/>
      <c r="U39" s="22"/>
      <c r="V39" s="22"/>
      <c r="W39" s="22">
        <v>137670999</v>
      </c>
      <c r="X39" s="22">
        <v>213603463</v>
      </c>
      <c r="Y39" s="22">
        <v>-75932464</v>
      </c>
      <c r="Z39" s="23">
        <v>-35.548330038076209</v>
      </c>
      <c r="AA39" s="20">
        <v>282813268</v>
      </c>
    </row>
    <row r="40" spans="1:27" x14ac:dyDescent="0.25">
      <c r="A40" s="19" t="s">
        <v>40</v>
      </c>
      <c r="B40" s="15" t="s">
        <v>32</v>
      </c>
      <c r="C40" s="20">
        <v>61105134</v>
      </c>
      <c r="D40" s="20"/>
      <c r="E40" s="21">
        <v>24912935</v>
      </c>
      <c r="F40" s="22">
        <v>24912935</v>
      </c>
      <c r="G40" s="22"/>
      <c r="H40" s="22"/>
      <c r="I40" s="22"/>
      <c r="J40" s="22"/>
      <c r="K40" s="22"/>
      <c r="L40" s="22"/>
      <c r="M40" s="22"/>
      <c r="N40" s="22"/>
      <c r="O40" s="22">
        <v>18944044</v>
      </c>
      <c r="P40" s="22"/>
      <c r="Q40" s="22"/>
      <c r="R40" s="22">
        <v>18944044</v>
      </c>
      <c r="S40" s="22"/>
      <c r="T40" s="22"/>
      <c r="U40" s="22"/>
      <c r="V40" s="22"/>
      <c r="W40" s="22">
        <v>18944044</v>
      </c>
      <c r="X40" s="22">
        <v>18685080</v>
      </c>
      <c r="Y40" s="22">
        <v>258964</v>
      </c>
      <c r="Z40" s="23">
        <v>1.3859400120309895</v>
      </c>
      <c r="AA40" s="20">
        <v>24912935</v>
      </c>
    </row>
    <row r="41" spans="1:27" x14ac:dyDescent="0.25">
      <c r="A41" s="19" t="s">
        <v>66</v>
      </c>
      <c r="B41" s="15" t="s">
        <v>32</v>
      </c>
      <c r="C41" s="20">
        <v>366914772</v>
      </c>
      <c r="D41" s="20"/>
      <c r="E41" s="21">
        <v>440937151</v>
      </c>
      <c r="F41" s="22">
        <v>609843295</v>
      </c>
      <c r="G41" s="22">
        <v>14971483</v>
      </c>
      <c r="H41" s="22">
        <v>30236060</v>
      </c>
      <c r="I41" s="22">
        <v>41813445</v>
      </c>
      <c r="J41" s="22">
        <v>87020988</v>
      </c>
      <c r="K41" s="22">
        <v>63230701</v>
      </c>
      <c r="L41" s="22">
        <v>53556304</v>
      </c>
      <c r="M41" s="22">
        <v>38361968</v>
      </c>
      <c r="N41" s="22">
        <v>155148973</v>
      </c>
      <c r="O41" s="22">
        <v>51094431</v>
      </c>
      <c r="P41" s="22">
        <v>46904130</v>
      </c>
      <c r="Q41" s="22">
        <v>50950582</v>
      </c>
      <c r="R41" s="22">
        <v>148949143</v>
      </c>
      <c r="S41" s="22"/>
      <c r="T41" s="22"/>
      <c r="U41" s="22"/>
      <c r="V41" s="22"/>
      <c r="W41" s="22">
        <v>391119104</v>
      </c>
      <c r="X41" s="22">
        <v>437834710</v>
      </c>
      <c r="Y41" s="22">
        <v>-46715606</v>
      </c>
      <c r="Z41" s="23">
        <v>-10.669689938470158</v>
      </c>
      <c r="AA41" s="20">
        <v>609843295</v>
      </c>
    </row>
    <row r="42" spans="1:27" x14ac:dyDescent="0.25">
      <c r="A42" s="19" t="s">
        <v>67</v>
      </c>
      <c r="B42" s="15" t="s">
        <v>32</v>
      </c>
      <c r="C42" s="20">
        <v>42600012</v>
      </c>
      <c r="D42" s="20"/>
      <c r="E42" s="21">
        <v>6422004</v>
      </c>
      <c r="F42" s="22">
        <v>3668004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2751003</v>
      </c>
      <c r="Y42" s="22">
        <v>-2751003</v>
      </c>
      <c r="Z42" s="23">
        <v>-100</v>
      </c>
      <c r="AA42" s="20">
        <v>3668004</v>
      </c>
    </row>
    <row r="43" spans="1:27" x14ac:dyDescent="0.25">
      <c r="A43" s="19" t="s">
        <v>68</v>
      </c>
      <c r="B43" s="15" t="s">
        <v>32</v>
      </c>
      <c r="C43" s="20">
        <v>58522193</v>
      </c>
      <c r="D43" s="20"/>
      <c r="E43" s="21">
        <v>20605261</v>
      </c>
      <c r="F43" s="22">
        <v>29110533</v>
      </c>
      <c r="G43" s="22">
        <v>10505</v>
      </c>
      <c r="H43" s="22">
        <v>54529</v>
      </c>
      <c r="I43" s="22">
        <v>130577</v>
      </c>
      <c r="J43" s="22">
        <v>195611</v>
      </c>
      <c r="K43" s="22">
        <v>175670</v>
      </c>
      <c r="L43" s="22">
        <v>6887350</v>
      </c>
      <c r="M43" s="22">
        <v>70739</v>
      </c>
      <c r="N43" s="22">
        <v>7133759</v>
      </c>
      <c r="O43" s="22">
        <v>187005</v>
      </c>
      <c r="P43" s="22">
        <v>274128</v>
      </c>
      <c r="Q43" s="22">
        <v>1714618</v>
      </c>
      <c r="R43" s="22">
        <v>2175751</v>
      </c>
      <c r="S43" s="22"/>
      <c r="T43" s="22"/>
      <c r="U43" s="22"/>
      <c r="V43" s="22"/>
      <c r="W43" s="22">
        <v>9505121</v>
      </c>
      <c r="X43" s="22">
        <v>21832893</v>
      </c>
      <c r="Y43" s="22">
        <v>-12327772</v>
      </c>
      <c r="Z43" s="23">
        <v>-56.464216629468211</v>
      </c>
      <c r="AA43" s="20">
        <v>29110533</v>
      </c>
    </row>
    <row r="44" spans="1:27" x14ac:dyDescent="0.25">
      <c r="A44" s="19" t="s">
        <v>69</v>
      </c>
      <c r="B44" s="15" t="s">
        <v>32</v>
      </c>
      <c r="C44" s="20">
        <v>106666405</v>
      </c>
      <c r="D44" s="20"/>
      <c r="E44" s="21">
        <v>65661345</v>
      </c>
      <c r="F44" s="22">
        <v>96881739</v>
      </c>
      <c r="G44" s="22">
        <v>17671053</v>
      </c>
      <c r="H44" s="22">
        <v>11479614</v>
      </c>
      <c r="I44" s="22">
        <v>12032871</v>
      </c>
      <c r="J44" s="22">
        <v>41183538</v>
      </c>
      <c r="K44" s="22">
        <v>11277139</v>
      </c>
      <c r="L44" s="22">
        <v>8909428</v>
      </c>
      <c r="M44" s="22">
        <v>10603294</v>
      </c>
      <c r="N44" s="22">
        <v>30789861</v>
      </c>
      <c r="O44" s="22">
        <v>7285705</v>
      </c>
      <c r="P44" s="22">
        <v>-9171748</v>
      </c>
      <c r="Q44" s="22">
        <v>5821798</v>
      </c>
      <c r="R44" s="22">
        <v>3935755</v>
      </c>
      <c r="S44" s="22"/>
      <c r="T44" s="22"/>
      <c r="U44" s="22"/>
      <c r="V44" s="22"/>
      <c r="W44" s="22">
        <v>75909154</v>
      </c>
      <c r="X44" s="22">
        <v>61798107</v>
      </c>
      <c r="Y44" s="22">
        <v>14111047</v>
      </c>
      <c r="Z44" s="23">
        <v>22.834108818252314</v>
      </c>
      <c r="AA44" s="20">
        <v>96881739</v>
      </c>
    </row>
    <row r="45" spans="1:27" x14ac:dyDescent="0.25">
      <c r="A45" s="19" t="s">
        <v>70</v>
      </c>
      <c r="B45" s="15" t="s">
        <v>32</v>
      </c>
      <c r="C45" s="20">
        <v>6839775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53668824</v>
      </c>
      <c r="D46" s="20"/>
      <c r="E46" s="21">
        <v>5205414</v>
      </c>
      <c r="F46" s="22">
        <v>5205414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3904065</v>
      </c>
      <c r="Y46" s="22">
        <v>-3904065</v>
      </c>
      <c r="Z46" s="23">
        <v>-100</v>
      </c>
      <c r="AA46" s="20">
        <v>5205414</v>
      </c>
    </row>
    <row r="47" spans="1:27" x14ac:dyDescent="0.25">
      <c r="A47" s="37" t="s">
        <v>72</v>
      </c>
      <c r="B47" s="28" t="s">
        <v>32</v>
      </c>
      <c r="C47" s="29">
        <f>SUM(C34:C46)</f>
        <v>3119555263</v>
      </c>
      <c r="D47" s="29">
        <f t="shared" ref="D47:Y47" si="1">SUM(D34:D46)</f>
        <v>0</v>
      </c>
      <c r="E47" s="30">
        <f t="shared" si="1"/>
        <v>3061851152</v>
      </c>
      <c r="F47" s="31">
        <f t="shared" si="1"/>
        <v>3353420926</v>
      </c>
      <c r="G47" s="31">
        <f t="shared" si="1"/>
        <v>128650435</v>
      </c>
      <c r="H47" s="31">
        <f t="shared" si="1"/>
        <v>206330418</v>
      </c>
      <c r="I47" s="31">
        <f t="shared" si="1"/>
        <v>245052934</v>
      </c>
      <c r="J47" s="31">
        <f t="shared" si="1"/>
        <v>580033787</v>
      </c>
      <c r="K47" s="31">
        <f t="shared" si="1"/>
        <v>310091734</v>
      </c>
      <c r="L47" s="31">
        <f t="shared" si="1"/>
        <v>208915850</v>
      </c>
      <c r="M47" s="31">
        <f t="shared" si="1"/>
        <v>227293404</v>
      </c>
      <c r="N47" s="31">
        <f t="shared" si="1"/>
        <v>746300988</v>
      </c>
      <c r="O47" s="31">
        <f t="shared" si="1"/>
        <v>257795247</v>
      </c>
      <c r="P47" s="31">
        <f t="shared" si="1"/>
        <v>226808857</v>
      </c>
      <c r="Q47" s="31">
        <f t="shared" si="1"/>
        <v>267241929</v>
      </c>
      <c r="R47" s="31">
        <f t="shared" si="1"/>
        <v>751846033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2078180808</v>
      </c>
      <c r="X47" s="31">
        <f t="shared" si="1"/>
        <v>2470940473</v>
      </c>
      <c r="Y47" s="31">
        <f t="shared" si="1"/>
        <v>-392759665</v>
      </c>
      <c r="Z47" s="32">
        <f>+IF(X47&lt;&gt;0,+(Y47/X47)*100,0)</f>
        <v>-15.895148802315967</v>
      </c>
      <c r="AA47" s="29">
        <f>SUM(AA34:AA46)</f>
        <v>3353420926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-1117280090</v>
      </c>
      <c r="D48" s="39">
        <f t="shared" si="2"/>
        <v>0</v>
      </c>
      <c r="E48" s="40">
        <f t="shared" si="2"/>
        <v>77107653</v>
      </c>
      <c r="F48" s="41">
        <f t="shared" si="2"/>
        <v>-135531625</v>
      </c>
      <c r="G48" s="41">
        <f t="shared" si="2"/>
        <v>163449966</v>
      </c>
      <c r="H48" s="41">
        <f t="shared" si="2"/>
        <v>-75541072</v>
      </c>
      <c r="I48" s="41">
        <f t="shared" si="2"/>
        <v>3680511</v>
      </c>
      <c r="J48" s="41">
        <f t="shared" si="2"/>
        <v>91589405</v>
      </c>
      <c r="K48" s="41">
        <f t="shared" si="2"/>
        <v>-115767389</v>
      </c>
      <c r="L48" s="41">
        <f t="shared" si="2"/>
        <v>-29891949</v>
      </c>
      <c r="M48" s="41">
        <f t="shared" si="2"/>
        <v>-16729612</v>
      </c>
      <c r="N48" s="41">
        <f t="shared" si="2"/>
        <v>-162388950</v>
      </c>
      <c r="O48" s="41">
        <f t="shared" si="2"/>
        <v>-95097457</v>
      </c>
      <c r="P48" s="41">
        <f t="shared" si="2"/>
        <v>-60987342</v>
      </c>
      <c r="Q48" s="41">
        <f t="shared" si="2"/>
        <v>163666494</v>
      </c>
      <c r="R48" s="41">
        <f t="shared" si="2"/>
        <v>7581695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-63217850</v>
      </c>
      <c r="X48" s="41">
        <f t="shared" si="2"/>
        <v>-23808616</v>
      </c>
      <c r="Y48" s="41">
        <f t="shared" si="2"/>
        <v>-39409234</v>
      </c>
      <c r="Z48" s="42">
        <f>+IF(X48&lt;&gt;0,+(Y48/X48)*100,0)</f>
        <v>165.52509394078177</v>
      </c>
      <c r="AA48" s="39">
        <f>+AA32-AA47</f>
        <v>-135531625</v>
      </c>
    </row>
    <row r="49" spans="1:27" x14ac:dyDescent="0.25">
      <c r="A49" s="43" t="s">
        <v>74</v>
      </c>
      <c r="B49" s="15" t="s">
        <v>32</v>
      </c>
      <c r="C49" s="20">
        <v>1095405896</v>
      </c>
      <c r="D49" s="20"/>
      <c r="E49" s="21">
        <v>1386078890</v>
      </c>
      <c r="F49" s="22">
        <v>1358331411</v>
      </c>
      <c r="G49" s="22"/>
      <c r="H49" s="22">
        <v>40172909</v>
      </c>
      <c r="I49" s="22">
        <v>58552192</v>
      </c>
      <c r="J49" s="22">
        <v>98725101</v>
      </c>
      <c r="K49" s="22">
        <v>38408812</v>
      </c>
      <c r="L49" s="22">
        <v>34987017</v>
      </c>
      <c r="M49" s="22">
        <v>115144108</v>
      </c>
      <c r="N49" s="22">
        <v>188539937</v>
      </c>
      <c r="O49" s="22">
        <v>21305169</v>
      </c>
      <c r="P49" s="22">
        <v>75535373</v>
      </c>
      <c r="Q49" s="22">
        <v>474231595</v>
      </c>
      <c r="R49" s="22">
        <v>571072137</v>
      </c>
      <c r="S49" s="22"/>
      <c r="T49" s="22"/>
      <c r="U49" s="22"/>
      <c r="V49" s="22"/>
      <c r="W49" s="22">
        <v>858337175</v>
      </c>
      <c r="X49" s="22">
        <v>1021126435</v>
      </c>
      <c r="Y49" s="22">
        <v>-162789260</v>
      </c>
      <c r="Z49" s="23">
        <v>-15.942125717272221</v>
      </c>
      <c r="AA49" s="20">
        <v>1358331411</v>
      </c>
    </row>
    <row r="50" spans="1:27" x14ac:dyDescent="0.25">
      <c r="A50" s="43" t="s">
        <v>75</v>
      </c>
      <c r="B50" s="15" t="s">
        <v>32</v>
      </c>
      <c r="C50" s="44">
        <v>97175784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75301590</v>
      </c>
      <c r="D51" s="48">
        <f t="shared" si="3"/>
        <v>0</v>
      </c>
      <c r="E51" s="49">
        <f t="shared" si="3"/>
        <v>1463186543</v>
      </c>
      <c r="F51" s="50">
        <f t="shared" si="3"/>
        <v>1222799786</v>
      </c>
      <c r="G51" s="50">
        <f t="shared" si="3"/>
        <v>163449966</v>
      </c>
      <c r="H51" s="50">
        <f t="shared" si="3"/>
        <v>-35368163</v>
      </c>
      <c r="I51" s="50">
        <f t="shared" si="3"/>
        <v>62232703</v>
      </c>
      <c r="J51" s="50">
        <f t="shared" si="3"/>
        <v>190314506</v>
      </c>
      <c r="K51" s="50">
        <f t="shared" si="3"/>
        <v>-77358577</v>
      </c>
      <c r="L51" s="50">
        <f t="shared" si="3"/>
        <v>5095068</v>
      </c>
      <c r="M51" s="50">
        <f t="shared" si="3"/>
        <v>98414496</v>
      </c>
      <c r="N51" s="50">
        <f t="shared" si="3"/>
        <v>26150987</v>
      </c>
      <c r="O51" s="50">
        <f t="shared" si="3"/>
        <v>-73792288</v>
      </c>
      <c r="P51" s="50">
        <f t="shared" si="3"/>
        <v>14548031</v>
      </c>
      <c r="Q51" s="50">
        <f t="shared" si="3"/>
        <v>637898089</v>
      </c>
      <c r="R51" s="50">
        <f t="shared" si="3"/>
        <v>578653832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795119325</v>
      </c>
      <c r="X51" s="50">
        <f t="shared" si="3"/>
        <v>997317819</v>
      </c>
      <c r="Y51" s="50">
        <f t="shared" si="3"/>
        <v>-202198494</v>
      </c>
      <c r="Z51" s="51">
        <f>+IF(X51&lt;&gt;0,+(Y51/X51)*100,0)</f>
        <v>-20.274228550608097</v>
      </c>
      <c r="AA51" s="48">
        <f>SUM(AA48:AA50)</f>
        <v>1222799786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75301590</v>
      </c>
      <c r="D53" s="54">
        <f>+D51-D52</f>
        <v>0</v>
      </c>
      <c r="E53" s="55">
        <f t="shared" si="4"/>
        <v>1463186543</v>
      </c>
      <c r="F53" s="56">
        <f t="shared" si="4"/>
        <v>1222799786</v>
      </c>
      <c r="G53" s="56">
        <f t="shared" si="4"/>
        <v>163449966</v>
      </c>
      <c r="H53" s="56">
        <f t="shared" si="4"/>
        <v>-35368163</v>
      </c>
      <c r="I53" s="56">
        <f t="shared" si="4"/>
        <v>62232703</v>
      </c>
      <c r="J53" s="56">
        <f t="shared" si="4"/>
        <v>190314506</v>
      </c>
      <c r="K53" s="56">
        <f t="shared" si="4"/>
        <v>-77358577</v>
      </c>
      <c r="L53" s="56">
        <f t="shared" si="4"/>
        <v>5095068</v>
      </c>
      <c r="M53" s="56">
        <f t="shared" si="4"/>
        <v>98414496</v>
      </c>
      <c r="N53" s="56">
        <f t="shared" si="4"/>
        <v>26150987</v>
      </c>
      <c r="O53" s="56">
        <f t="shared" si="4"/>
        <v>-73792288</v>
      </c>
      <c r="P53" s="56">
        <f t="shared" si="4"/>
        <v>14548031</v>
      </c>
      <c r="Q53" s="56">
        <f t="shared" si="4"/>
        <v>637898089</v>
      </c>
      <c r="R53" s="56">
        <f t="shared" si="4"/>
        <v>578653832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795119325</v>
      </c>
      <c r="X53" s="56">
        <f t="shared" si="4"/>
        <v>997317819</v>
      </c>
      <c r="Y53" s="56">
        <f t="shared" si="4"/>
        <v>-202198494</v>
      </c>
      <c r="Z53" s="57">
        <f>+IF(X53&lt;&gt;0,+(Y53/X53)*100,0)</f>
        <v>-20.274228550608097</v>
      </c>
      <c r="AA53" s="54">
        <f>+AA51-AA52</f>
        <v>1222799786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75301590</v>
      </c>
      <c r="D56" s="48">
        <f>SUM(D53:D55)</f>
        <v>0</v>
      </c>
      <c r="E56" s="49">
        <f t="shared" si="5"/>
        <v>1463186543</v>
      </c>
      <c r="F56" s="50">
        <f t="shared" si="5"/>
        <v>1222799786</v>
      </c>
      <c r="G56" s="50">
        <f t="shared" si="5"/>
        <v>163449966</v>
      </c>
      <c r="H56" s="50">
        <f t="shared" si="5"/>
        <v>-35368163</v>
      </c>
      <c r="I56" s="50">
        <f t="shared" si="5"/>
        <v>62232703</v>
      </c>
      <c r="J56" s="50">
        <f t="shared" si="5"/>
        <v>190314506</v>
      </c>
      <c r="K56" s="50">
        <f t="shared" si="5"/>
        <v>-77358577</v>
      </c>
      <c r="L56" s="50">
        <f t="shared" si="5"/>
        <v>5095068</v>
      </c>
      <c r="M56" s="50">
        <f t="shared" si="5"/>
        <v>98414496</v>
      </c>
      <c r="N56" s="50">
        <f t="shared" si="5"/>
        <v>26150987</v>
      </c>
      <c r="O56" s="50">
        <f t="shared" si="5"/>
        <v>-73792288</v>
      </c>
      <c r="P56" s="50">
        <f t="shared" si="5"/>
        <v>14548031</v>
      </c>
      <c r="Q56" s="50">
        <f t="shared" si="5"/>
        <v>637898089</v>
      </c>
      <c r="R56" s="50">
        <f t="shared" si="5"/>
        <v>578653832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795119325</v>
      </c>
      <c r="X56" s="50">
        <f t="shared" si="5"/>
        <v>997317819</v>
      </c>
      <c r="Y56" s="50">
        <f t="shared" si="5"/>
        <v>-202198494</v>
      </c>
      <c r="Z56" s="51">
        <f>+IF(X56&lt;&gt;0,+(Y56/X56)*100,0)</f>
        <v>-20.274228550608097</v>
      </c>
      <c r="AA56" s="48">
        <f>SUM(AA53:AA55)</f>
        <v>1222799786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>
        <v>9153</v>
      </c>
      <c r="D58" s="44"/>
      <c r="E58" s="52">
        <v>21100</v>
      </c>
      <c r="F58" s="45">
        <v>21100</v>
      </c>
      <c r="G58" s="22">
        <v>1685</v>
      </c>
      <c r="H58" s="22">
        <v>2409</v>
      </c>
      <c r="I58" s="26">
        <v>2192</v>
      </c>
      <c r="J58" s="22">
        <v>6286</v>
      </c>
      <c r="K58" s="22">
        <v>2960</v>
      </c>
      <c r="L58" s="22">
        <v>28854</v>
      </c>
      <c r="M58" s="45">
        <v>5636</v>
      </c>
      <c r="N58" s="22">
        <v>37450</v>
      </c>
      <c r="O58" s="22">
        <v>5496</v>
      </c>
      <c r="P58" s="26">
        <v>4945</v>
      </c>
      <c r="Q58" s="22">
        <v>1844</v>
      </c>
      <c r="R58" s="22">
        <v>12285</v>
      </c>
      <c r="S58" s="22"/>
      <c r="T58" s="45"/>
      <c r="U58" s="22"/>
      <c r="V58" s="22"/>
      <c r="W58" s="26">
        <v>56021</v>
      </c>
      <c r="X58" s="22">
        <v>15822</v>
      </c>
      <c r="Y58" s="22">
        <v>40199</v>
      </c>
      <c r="Z58" s="23">
        <v>254.07028188598156</v>
      </c>
      <c r="AA58" s="20">
        <v>21100</v>
      </c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75310743</v>
      </c>
      <c r="D59" s="65">
        <f>SUM(D56:D58)</f>
        <v>0</v>
      </c>
      <c r="E59" s="66">
        <f t="shared" si="6"/>
        <v>1463207643</v>
      </c>
      <c r="F59" s="67">
        <f t="shared" si="6"/>
        <v>1222820886</v>
      </c>
      <c r="G59" s="67">
        <f t="shared" si="6"/>
        <v>163451651</v>
      </c>
      <c r="H59" s="67">
        <f t="shared" si="6"/>
        <v>-35365754</v>
      </c>
      <c r="I59" s="67">
        <f t="shared" si="6"/>
        <v>62234895</v>
      </c>
      <c r="J59" s="67">
        <f t="shared" si="6"/>
        <v>190320792</v>
      </c>
      <c r="K59" s="67">
        <f t="shared" si="6"/>
        <v>-77355617</v>
      </c>
      <c r="L59" s="67">
        <f t="shared" si="6"/>
        <v>5123922</v>
      </c>
      <c r="M59" s="67">
        <f t="shared" si="6"/>
        <v>98420132</v>
      </c>
      <c r="N59" s="67">
        <f t="shared" si="6"/>
        <v>26188437</v>
      </c>
      <c r="O59" s="67">
        <f t="shared" si="6"/>
        <v>-73786792</v>
      </c>
      <c r="P59" s="67">
        <f t="shared" si="6"/>
        <v>14552976</v>
      </c>
      <c r="Q59" s="67">
        <f t="shared" si="6"/>
        <v>637899933</v>
      </c>
      <c r="R59" s="67">
        <f t="shared" si="6"/>
        <v>578666117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795175346</v>
      </c>
      <c r="X59" s="67">
        <f t="shared" si="6"/>
        <v>997333641</v>
      </c>
      <c r="Y59" s="67">
        <f t="shared" si="6"/>
        <v>-202158295</v>
      </c>
      <c r="Z59" s="68">
        <f>+IF(X59&lt;&gt;0,+(Y59/X59)*100,0)</f>
        <v>-20.269876267013437</v>
      </c>
      <c r="AA59" s="65">
        <f>SUM(AA56:AA58)</f>
        <v>1222820886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55151246</v>
      </c>
      <c r="F7" s="22">
        <v>16323044</v>
      </c>
      <c r="G7" s="22"/>
      <c r="H7" s="22"/>
      <c r="I7" s="22">
        <v>1462450</v>
      </c>
      <c r="J7" s="22">
        <v>1462450</v>
      </c>
      <c r="K7" s="22">
        <v>1070398</v>
      </c>
      <c r="L7" s="22">
        <v>1448270</v>
      </c>
      <c r="M7" s="22">
        <v>1036113</v>
      </c>
      <c r="N7" s="22">
        <v>3554781</v>
      </c>
      <c r="O7" s="22">
        <v>1034849</v>
      </c>
      <c r="P7" s="22">
        <v>1346070</v>
      </c>
      <c r="Q7" s="22">
        <v>1598089</v>
      </c>
      <c r="R7" s="22">
        <v>3979008</v>
      </c>
      <c r="S7" s="22"/>
      <c r="T7" s="22"/>
      <c r="U7" s="22"/>
      <c r="V7" s="22"/>
      <c r="W7" s="22">
        <v>8996239</v>
      </c>
      <c r="X7" s="22">
        <v>25832153</v>
      </c>
      <c r="Y7" s="22">
        <v>-16835914</v>
      </c>
      <c r="Z7" s="23">
        <v>-65.174257832864342</v>
      </c>
      <c r="AA7" s="20">
        <v>16323044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55151246</v>
      </c>
      <c r="F32" s="31">
        <f t="shared" si="0"/>
        <v>16323045</v>
      </c>
      <c r="G32" s="31">
        <f t="shared" si="0"/>
        <v>0</v>
      </c>
      <c r="H32" s="31">
        <f t="shared" si="0"/>
        <v>0</v>
      </c>
      <c r="I32" s="31">
        <f t="shared" si="0"/>
        <v>1462450</v>
      </c>
      <c r="J32" s="31">
        <f t="shared" si="0"/>
        <v>1462450</v>
      </c>
      <c r="K32" s="31">
        <f t="shared" si="0"/>
        <v>1070398</v>
      </c>
      <c r="L32" s="31">
        <f t="shared" si="0"/>
        <v>1448270</v>
      </c>
      <c r="M32" s="31">
        <f t="shared" si="0"/>
        <v>1036113</v>
      </c>
      <c r="N32" s="31">
        <f t="shared" si="0"/>
        <v>3554781</v>
      </c>
      <c r="O32" s="31">
        <f t="shared" si="0"/>
        <v>1034849</v>
      </c>
      <c r="P32" s="31">
        <f t="shared" si="0"/>
        <v>1346070</v>
      </c>
      <c r="Q32" s="31">
        <f t="shared" si="0"/>
        <v>1598089</v>
      </c>
      <c r="R32" s="31">
        <f t="shared" si="0"/>
        <v>3979008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8996239</v>
      </c>
      <c r="X32" s="31">
        <f t="shared" si="0"/>
        <v>25832153</v>
      </c>
      <c r="Y32" s="31">
        <f t="shared" si="0"/>
        <v>-16835914</v>
      </c>
      <c r="Z32" s="32">
        <f>+IF(X32&lt;&gt;0,+(Y32/X32)*100,0)</f>
        <v>-65.174257832864342</v>
      </c>
      <c r="AA32" s="29">
        <f>SUM(AA6:AA31)</f>
        <v>16323045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21735852</v>
      </c>
      <c r="F34" s="22">
        <v>21173864</v>
      </c>
      <c r="G34" s="22"/>
      <c r="H34" s="22"/>
      <c r="I34" s="22">
        <v>4291882</v>
      </c>
      <c r="J34" s="22">
        <v>4291882</v>
      </c>
      <c r="K34" s="22">
        <v>4320191</v>
      </c>
      <c r="L34" s="22">
        <v>4184868</v>
      </c>
      <c r="M34" s="22">
        <v>4101053</v>
      </c>
      <c r="N34" s="22">
        <v>12606112</v>
      </c>
      <c r="O34" s="22">
        <v>4805367</v>
      </c>
      <c r="P34" s="22">
        <v>4215356</v>
      </c>
      <c r="Q34" s="22"/>
      <c r="R34" s="22">
        <v>9020723</v>
      </c>
      <c r="S34" s="22"/>
      <c r="T34" s="22"/>
      <c r="U34" s="22"/>
      <c r="V34" s="22"/>
      <c r="W34" s="22">
        <v>25918717</v>
      </c>
      <c r="X34" s="22">
        <v>15880392</v>
      </c>
      <c r="Y34" s="22">
        <v>10038325</v>
      </c>
      <c r="Z34" s="23">
        <v>63.212073102477575</v>
      </c>
      <c r="AA34" s="20">
        <v>21173864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46084692</v>
      </c>
      <c r="F37" s="22">
        <v>3907186</v>
      </c>
      <c r="G37" s="22"/>
      <c r="H37" s="22"/>
      <c r="I37" s="22">
        <v>891150</v>
      </c>
      <c r="J37" s="22">
        <v>891150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891150</v>
      </c>
      <c r="X37" s="22">
        <v>1597411</v>
      </c>
      <c r="Y37" s="22">
        <v>-706261</v>
      </c>
      <c r="Z37" s="23">
        <v>-44.21285442506656</v>
      </c>
      <c r="AA37" s="20">
        <v>3907186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21108832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15831621</v>
      </c>
      <c r="Y39" s="22">
        <v>-15831621</v>
      </c>
      <c r="Z39" s="23">
        <v>-100</v>
      </c>
      <c r="AA39" s="20">
        <v>21108832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20174818</v>
      </c>
      <c r="F41" s="22">
        <v>25895242</v>
      </c>
      <c r="G41" s="22"/>
      <c r="H41" s="22"/>
      <c r="I41" s="22">
        <v>780645</v>
      </c>
      <c r="J41" s="22">
        <v>780645</v>
      </c>
      <c r="K41" s="22">
        <v>6481929</v>
      </c>
      <c r="L41" s="22">
        <v>1683815</v>
      </c>
      <c r="M41" s="22">
        <v>1438239</v>
      </c>
      <c r="N41" s="22">
        <v>9603983</v>
      </c>
      <c r="O41" s="22">
        <v>2598797</v>
      </c>
      <c r="P41" s="22">
        <v>2878583</v>
      </c>
      <c r="Q41" s="22">
        <v>3063574</v>
      </c>
      <c r="R41" s="22">
        <v>8540954</v>
      </c>
      <c r="S41" s="22"/>
      <c r="T41" s="22"/>
      <c r="U41" s="22"/>
      <c r="V41" s="22"/>
      <c r="W41" s="22">
        <v>18925582</v>
      </c>
      <c r="X41" s="22">
        <v>26469018</v>
      </c>
      <c r="Y41" s="22">
        <v>-7543436</v>
      </c>
      <c r="Z41" s="23">
        <v>-28.499115456417762</v>
      </c>
      <c r="AA41" s="20">
        <v>25895242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>
        <v>-244</v>
      </c>
      <c r="J43" s="22">
        <v>-244</v>
      </c>
      <c r="K43" s="22">
        <v>-610</v>
      </c>
      <c r="L43" s="22">
        <v>-7805</v>
      </c>
      <c r="M43" s="22">
        <v>-3293</v>
      </c>
      <c r="N43" s="22">
        <v>-11708</v>
      </c>
      <c r="O43" s="22">
        <v>-1830</v>
      </c>
      <c r="P43" s="22">
        <v>-22927</v>
      </c>
      <c r="Q43" s="22">
        <v>-23415</v>
      </c>
      <c r="R43" s="22">
        <v>-48172</v>
      </c>
      <c r="S43" s="22"/>
      <c r="T43" s="22"/>
      <c r="U43" s="22"/>
      <c r="V43" s="22"/>
      <c r="W43" s="22">
        <v>-60124</v>
      </c>
      <c r="X43" s="22"/>
      <c r="Y43" s="22">
        <v>-60124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4212746</v>
      </c>
      <c r="F44" s="22">
        <v>2514960</v>
      </c>
      <c r="G44" s="22"/>
      <c r="H44" s="22"/>
      <c r="I44" s="22">
        <v>46465</v>
      </c>
      <c r="J44" s="22">
        <v>46465</v>
      </c>
      <c r="K44" s="22">
        <v>1939433</v>
      </c>
      <c r="L44" s="22">
        <v>39197</v>
      </c>
      <c r="M44" s="22">
        <v>34151</v>
      </c>
      <c r="N44" s="22">
        <v>2012781</v>
      </c>
      <c r="O44" s="22">
        <v>41562</v>
      </c>
      <c r="P44" s="22">
        <v>35914</v>
      </c>
      <c r="Q44" s="22"/>
      <c r="R44" s="22">
        <v>77476</v>
      </c>
      <c r="S44" s="22"/>
      <c r="T44" s="22"/>
      <c r="U44" s="22"/>
      <c r="V44" s="22"/>
      <c r="W44" s="22">
        <v>2136722</v>
      </c>
      <c r="X44" s="22">
        <v>1536864</v>
      </c>
      <c r="Y44" s="22">
        <v>599858</v>
      </c>
      <c r="Z44" s="23">
        <v>39.031300102025945</v>
      </c>
      <c r="AA44" s="20">
        <v>2514960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92208108</v>
      </c>
      <c r="F47" s="31">
        <f t="shared" si="1"/>
        <v>74600084</v>
      </c>
      <c r="G47" s="31">
        <f t="shared" si="1"/>
        <v>0</v>
      </c>
      <c r="H47" s="31">
        <f t="shared" si="1"/>
        <v>0</v>
      </c>
      <c r="I47" s="31">
        <f t="shared" si="1"/>
        <v>6009898</v>
      </c>
      <c r="J47" s="31">
        <f t="shared" si="1"/>
        <v>6009898</v>
      </c>
      <c r="K47" s="31">
        <f t="shared" si="1"/>
        <v>12740943</v>
      </c>
      <c r="L47" s="31">
        <f t="shared" si="1"/>
        <v>5900075</v>
      </c>
      <c r="M47" s="31">
        <f t="shared" si="1"/>
        <v>5570150</v>
      </c>
      <c r="N47" s="31">
        <f t="shared" si="1"/>
        <v>24211168</v>
      </c>
      <c r="O47" s="31">
        <f t="shared" si="1"/>
        <v>7443896</v>
      </c>
      <c r="P47" s="31">
        <f t="shared" si="1"/>
        <v>7106926</v>
      </c>
      <c r="Q47" s="31">
        <f t="shared" si="1"/>
        <v>3040159</v>
      </c>
      <c r="R47" s="31">
        <f t="shared" si="1"/>
        <v>17590981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47812047</v>
      </c>
      <c r="X47" s="31">
        <f t="shared" si="1"/>
        <v>61315306</v>
      </c>
      <c r="Y47" s="31">
        <f t="shared" si="1"/>
        <v>-13503259</v>
      </c>
      <c r="Z47" s="32">
        <f>+IF(X47&lt;&gt;0,+(Y47/X47)*100,0)</f>
        <v>-22.022656137441441</v>
      </c>
      <c r="AA47" s="29">
        <f>SUM(AA34:AA46)</f>
        <v>74600084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-37056862</v>
      </c>
      <c r="F48" s="41">
        <f t="shared" si="2"/>
        <v>-58277039</v>
      </c>
      <c r="G48" s="41">
        <f t="shared" si="2"/>
        <v>0</v>
      </c>
      <c r="H48" s="41">
        <f t="shared" si="2"/>
        <v>0</v>
      </c>
      <c r="I48" s="41">
        <f t="shared" si="2"/>
        <v>-4547448</v>
      </c>
      <c r="J48" s="41">
        <f t="shared" si="2"/>
        <v>-4547448</v>
      </c>
      <c r="K48" s="41">
        <f t="shared" si="2"/>
        <v>-11670545</v>
      </c>
      <c r="L48" s="41">
        <f t="shared" si="2"/>
        <v>-4451805</v>
      </c>
      <c r="M48" s="41">
        <f t="shared" si="2"/>
        <v>-4534037</v>
      </c>
      <c r="N48" s="41">
        <f t="shared" si="2"/>
        <v>-20656387</v>
      </c>
      <c r="O48" s="41">
        <f t="shared" si="2"/>
        <v>-6409047</v>
      </c>
      <c r="P48" s="41">
        <f t="shared" si="2"/>
        <v>-5760856</v>
      </c>
      <c r="Q48" s="41">
        <f t="shared" si="2"/>
        <v>-1442070</v>
      </c>
      <c r="R48" s="41">
        <f t="shared" si="2"/>
        <v>-13611973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-38815808</v>
      </c>
      <c r="X48" s="41">
        <f t="shared" si="2"/>
        <v>-35483153</v>
      </c>
      <c r="Y48" s="41">
        <f t="shared" si="2"/>
        <v>-3332655</v>
      </c>
      <c r="Z48" s="42">
        <f>+IF(X48&lt;&gt;0,+(Y48/X48)*100,0)</f>
        <v>9.3922177659916528</v>
      </c>
      <c r="AA48" s="39">
        <f>+AA32-AA47</f>
        <v>-58277039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-37056862</v>
      </c>
      <c r="F51" s="50">
        <f t="shared" si="3"/>
        <v>-58277039</v>
      </c>
      <c r="G51" s="50">
        <f t="shared" si="3"/>
        <v>0</v>
      </c>
      <c r="H51" s="50">
        <f t="shared" si="3"/>
        <v>0</v>
      </c>
      <c r="I51" s="50">
        <f t="shared" si="3"/>
        <v>-4547448</v>
      </c>
      <c r="J51" s="50">
        <f t="shared" si="3"/>
        <v>-4547448</v>
      </c>
      <c r="K51" s="50">
        <f t="shared" si="3"/>
        <v>-11670545</v>
      </c>
      <c r="L51" s="50">
        <f t="shared" si="3"/>
        <v>-4451805</v>
      </c>
      <c r="M51" s="50">
        <f t="shared" si="3"/>
        <v>-4534037</v>
      </c>
      <c r="N51" s="50">
        <f t="shared" si="3"/>
        <v>-20656387</v>
      </c>
      <c r="O51" s="50">
        <f t="shared" si="3"/>
        <v>-6409047</v>
      </c>
      <c r="P51" s="50">
        <f t="shared" si="3"/>
        <v>-5760856</v>
      </c>
      <c r="Q51" s="50">
        <f t="shared" si="3"/>
        <v>-1442070</v>
      </c>
      <c r="R51" s="50">
        <f t="shared" si="3"/>
        <v>-13611973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-38815808</v>
      </c>
      <c r="X51" s="50">
        <f t="shared" si="3"/>
        <v>-35483153</v>
      </c>
      <c r="Y51" s="50">
        <f t="shared" si="3"/>
        <v>-3332655</v>
      </c>
      <c r="Z51" s="51">
        <f>+IF(X51&lt;&gt;0,+(Y51/X51)*100,0)</f>
        <v>9.3922177659916528</v>
      </c>
      <c r="AA51" s="48">
        <f>SUM(AA48:AA50)</f>
        <v>-58277039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-37056862</v>
      </c>
      <c r="F53" s="56">
        <f t="shared" si="4"/>
        <v>-58277039</v>
      </c>
      <c r="G53" s="56">
        <f t="shared" si="4"/>
        <v>0</v>
      </c>
      <c r="H53" s="56">
        <f t="shared" si="4"/>
        <v>0</v>
      </c>
      <c r="I53" s="56">
        <f t="shared" si="4"/>
        <v>-4547448</v>
      </c>
      <c r="J53" s="56">
        <f t="shared" si="4"/>
        <v>-4547448</v>
      </c>
      <c r="K53" s="56">
        <f t="shared" si="4"/>
        <v>-11670545</v>
      </c>
      <c r="L53" s="56">
        <f t="shared" si="4"/>
        <v>-4451805</v>
      </c>
      <c r="M53" s="56">
        <f t="shared" si="4"/>
        <v>-4534037</v>
      </c>
      <c r="N53" s="56">
        <f t="shared" si="4"/>
        <v>-20656387</v>
      </c>
      <c r="O53" s="56">
        <f t="shared" si="4"/>
        <v>-6409047</v>
      </c>
      <c r="P53" s="56">
        <f t="shared" si="4"/>
        <v>-5760856</v>
      </c>
      <c r="Q53" s="56">
        <f t="shared" si="4"/>
        <v>-1442070</v>
      </c>
      <c r="R53" s="56">
        <f t="shared" si="4"/>
        <v>-13611973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-38815808</v>
      </c>
      <c r="X53" s="56">
        <f t="shared" si="4"/>
        <v>-35483153</v>
      </c>
      <c r="Y53" s="56">
        <f t="shared" si="4"/>
        <v>-3332655</v>
      </c>
      <c r="Z53" s="57">
        <f>+IF(X53&lt;&gt;0,+(Y53/X53)*100,0)</f>
        <v>9.3922177659916528</v>
      </c>
      <c r="AA53" s="54">
        <f>+AA51-AA52</f>
        <v>-58277039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-37056862</v>
      </c>
      <c r="F56" s="50">
        <f t="shared" si="5"/>
        <v>-58277039</v>
      </c>
      <c r="G56" s="50">
        <f t="shared" si="5"/>
        <v>0</v>
      </c>
      <c r="H56" s="50">
        <f t="shared" si="5"/>
        <v>0</v>
      </c>
      <c r="I56" s="50">
        <f t="shared" si="5"/>
        <v>-4547448</v>
      </c>
      <c r="J56" s="50">
        <f t="shared" si="5"/>
        <v>-4547448</v>
      </c>
      <c r="K56" s="50">
        <f t="shared" si="5"/>
        <v>-11670545</v>
      </c>
      <c r="L56" s="50">
        <f t="shared" si="5"/>
        <v>-4451805</v>
      </c>
      <c r="M56" s="50">
        <f t="shared" si="5"/>
        <v>-4534037</v>
      </c>
      <c r="N56" s="50">
        <f t="shared" si="5"/>
        <v>-20656387</v>
      </c>
      <c r="O56" s="50">
        <f t="shared" si="5"/>
        <v>-6409047</v>
      </c>
      <c r="P56" s="50">
        <f t="shared" si="5"/>
        <v>-5760856</v>
      </c>
      <c r="Q56" s="50">
        <f t="shared" si="5"/>
        <v>-1442070</v>
      </c>
      <c r="R56" s="50">
        <f t="shared" si="5"/>
        <v>-13611973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-38815808</v>
      </c>
      <c r="X56" s="50">
        <f t="shared" si="5"/>
        <v>-35483153</v>
      </c>
      <c r="Y56" s="50">
        <f t="shared" si="5"/>
        <v>-3332655</v>
      </c>
      <c r="Z56" s="51">
        <f>+IF(X56&lt;&gt;0,+(Y56/X56)*100,0)</f>
        <v>9.3922177659916528</v>
      </c>
      <c r="AA56" s="48">
        <f>SUM(AA53:AA55)</f>
        <v>-58277039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-37056862</v>
      </c>
      <c r="F59" s="67">
        <f t="shared" si="6"/>
        <v>-58277039</v>
      </c>
      <c r="G59" s="67">
        <f t="shared" si="6"/>
        <v>0</v>
      </c>
      <c r="H59" s="67">
        <f t="shared" si="6"/>
        <v>0</v>
      </c>
      <c r="I59" s="67">
        <f t="shared" si="6"/>
        <v>-4547448</v>
      </c>
      <c r="J59" s="67">
        <f t="shared" si="6"/>
        <v>-4547448</v>
      </c>
      <c r="K59" s="67">
        <f t="shared" si="6"/>
        <v>-11670545</v>
      </c>
      <c r="L59" s="67">
        <f t="shared" si="6"/>
        <v>-4451805</v>
      </c>
      <c r="M59" s="67">
        <f t="shared" si="6"/>
        <v>-4534037</v>
      </c>
      <c r="N59" s="67">
        <f t="shared" si="6"/>
        <v>-20656387</v>
      </c>
      <c r="O59" s="67">
        <f t="shared" si="6"/>
        <v>-6409047</v>
      </c>
      <c r="P59" s="67">
        <f t="shared" si="6"/>
        <v>-5760856</v>
      </c>
      <c r="Q59" s="67">
        <f t="shared" si="6"/>
        <v>-1442070</v>
      </c>
      <c r="R59" s="67">
        <f t="shared" si="6"/>
        <v>-13611973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-38815808</v>
      </c>
      <c r="X59" s="67">
        <f t="shared" si="6"/>
        <v>-35483153</v>
      </c>
      <c r="Y59" s="67">
        <f t="shared" si="6"/>
        <v>-3332655</v>
      </c>
      <c r="Z59" s="68">
        <f>+IF(X59&lt;&gt;0,+(Y59/X59)*100,0)</f>
        <v>9.3922177659916528</v>
      </c>
      <c r="AA59" s="65">
        <f>SUM(AA56:AA58)</f>
        <v>-58277039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74237442</v>
      </c>
      <c r="D7" s="20"/>
      <c r="E7" s="21">
        <v>79531617</v>
      </c>
      <c r="F7" s="22">
        <v>82824009</v>
      </c>
      <c r="G7" s="22">
        <v>18094645</v>
      </c>
      <c r="H7" s="22">
        <v>-1120563</v>
      </c>
      <c r="I7" s="22">
        <v>6117989</v>
      </c>
      <c r="J7" s="22">
        <v>23092071</v>
      </c>
      <c r="K7" s="22">
        <v>6105875</v>
      </c>
      <c r="L7" s="22">
        <v>5838969</v>
      </c>
      <c r="M7" s="22">
        <v>6118966</v>
      </c>
      <c r="N7" s="22">
        <v>18063810</v>
      </c>
      <c r="O7" s="22">
        <v>-380500</v>
      </c>
      <c r="P7" s="22">
        <v>6433254</v>
      </c>
      <c r="Q7" s="22">
        <v>16839132</v>
      </c>
      <c r="R7" s="22">
        <v>22891886</v>
      </c>
      <c r="S7" s="22"/>
      <c r="T7" s="22"/>
      <c r="U7" s="22"/>
      <c r="V7" s="22"/>
      <c r="W7" s="22">
        <v>64047767</v>
      </c>
      <c r="X7" s="22">
        <v>62118000</v>
      </c>
      <c r="Y7" s="22">
        <v>1929767</v>
      </c>
      <c r="Z7" s="23">
        <v>3.1066148298399821</v>
      </c>
      <c r="AA7" s="20">
        <v>82824009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9018114</v>
      </c>
      <c r="D13" s="20"/>
      <c r="E13" s="21">
        <v>9142758</v>
      </c>
      <c r="F13" s="22">
        <v>10874677</v>
      </c>
      <c r="G13" s="22">
        <v>871429</v>
      </c>
      <c r="H13" s="22">
        <v>837246</v>
      </c>
      <c r="I13" s="22">
        <v>921882</v>
      </c>
      <c r="J13" s="22">
        <v>2630557</v>
      </c>
      <c r="K13" s="22">
        <v>930244</v>
      </c>
      <c r="L13" s="22">
        <v>936000</v>
      </c>
      <c r="M13" s="22">
        <v>940537</v>
      </c>
      <c r="N13" s="22">
        <v>2806781</v>
      </c>
      <c r="O13" s="22">
        <v>758686</v>
      </c>
      <c r="P13" s="22">
        <v>922134</v>
      </c>
      <c r="Q13" s="22">
        <v>931214</v>
      </c>
      <c r="R13" s="22">
        <v>2612034</v>
      </c>
      <c r="S13" s="22"/>
      <c r="T13" s="22"/>
      <c r="U13" s="22"/>
      <c r="V13" s="22"/>
      <c r="W13" s="22">
        <v>8049372</v>
      </c>
      <c r="X13" s="22">
        <v>8156007</v>
      </c>
      <c r="Y13" s="22">
        <v>-106635</v>
      </c>
      <c r="Z13" s="23">
        <v>-1.3074412515830356</v>
      </c>
      <c r="AA13" s="20">
        <v>10874677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2337388</v>
      </c>
      <c r="F25" s="22">
        <v>2337388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1753038</v>
      </c>
      <c r="Y25" s="22">
        <v>-1753038</v>
      </c>
      <c r="Z25" s="23">
        <v>-100</v>
      </c>
      <c r="AA25" s="20">
        <v>2337388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83255556</v>
      </c>
      <c r="D32" s="29">
        <f t="shared" ref="D32:Y32" si="0">SUM(D6:D31)</f>
        <v>0</v>
      </c>
      <c r="E32" s="30">
        <f t="shared" si="0"/>
        <v>91011763</v>
      </c>
      <c r="F32" s="31">
        <f t="shared" si="0"/>
        <v>96036074</v>
      </c>
      <c r="G32" s="31">
        <f t="shared" si="0"/>
        <v>18966074</v>
      </c>
      <c r="H32" s="31">
        <f t="shared" si="0"/>
        <v>-283317</v>
      </c>
      <c r="I32" s="31">
        <f t="shared" si="0"/>
        <v>7039871</v>
      </c>
      <c r="J32" s="31">
        <f t="shared" si="0"/>
        <v>25722628</v>
      </c>
      <c r="K32" s="31">
        <f t="shared" si="0"/>
        <v>7036119</v>
      </c>
      <c r="L32" s="31">
        <f t="shared" si="0"/>
        <v>6774969</v>
      </c>
      <c r="M32" s="31">
        <f t="shared" si="0"/>
        <v>7059503</v>
      </c>
      <c r="N32" s="31">
        <f t="shared" si="0"/>
        <v>20870591</v>
      </c>
      <c r="O32" s="31">
        <f t="shared" si="0"/>
        <v>378186</v>
      </c>
      <c r="P32" s="31">
        <f t="shared" si="0"/>
        <v>7355388</v>
      </c>
      <c r="Q32" s="31">
        <f t="shared" si="0"/>
        <v>17770346</v>
      </c>
      <c r="R32" s="31">
        <f t="shared" si="0"/>
        <v>25503920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72097139</v>
      </c>
      <c r="X32" s="31">
        <f t="shared" si="0"/>
        <v>72027045</v>
      </c>
      <c r="Y32" s="31">
        <f t="shared" si="0"/>
        <v>70094</v>
      </c>
      <c r="Z32" s="32">
        <f>+IF(X32&lt;&gt;0,+(Y32/X32)*100,0)</f>
        <v>9.7316223371373911E-2</v>
      </c>
      <c r="AA32" s="29">
        <f>SUM(AA6:AA31)</f>
        <v>96036074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19173571</v>
      </c>
      <c r="D34" s="20"/>
      <c r="E34" s="21">
        <v>18388548</v>
      </c>
      <c r="F34" s="22">
        <v>18388548</v>
      </c>
      <c r="G34" s="22">
        <v>1627173</v>
      </c>
      <c r="H34" s="22">
        <v>1648998</v>
      </c>
      <c r="I34" s="22">
        <v>1595743</v>
      </c>
      <c r="J34" s="22">
        <v>4871914</v>
      </c>
      <c r="K34" s="22">
        <v>1752805</v>
      </c>
      <c r="L34" s="22">
        <v>1491609</v>
      </c>
      <c r="M34" s="22">
        <v>1602105</v>
      </c>
      <c r="N34" s="22">
        <v>4846519</v>
      </c>
      <c r="O34" s="22">
        <v>1779331</v>
      </c>
      <c r="P34" s="22">
        <v>1769492</v>
      </c>
      <c r="Q34" s="22">
        <v>1866854</v>
      </c>
      <c r="R34" s="22">
        <v>5415677</v>
      </c>
      <c r="S34" s="22"/>
      <c r="T34" s="22"/>
      <c r="U34" s="22"/>
      <c r="V34" s="22"/>
      <c r="W34" s="22">
        <v>15134110</v>
      </c>
      <c r="X34" s="22">
        <v>13791519</v>
      </c>
      <c r="Y34" s="22">
        <v>1342591</v>
      </c>
      <c r="Z34" s="23">
        <v>9.7349030226474689</v>
      </c>
      <c r="AA34" s="20">
        <v>18388548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89000121</v>
      </c>
      <c r="D37" s="20"/>
      <c r="E37" s="21">
        <v>62600218</v>
      </c>
      <c r="F37" s="22">
        <v>105527730</v>
      </c>
      <c r="G37" s="22">
        <v>1009560</v>
      </c>
      <c r="H37" s="22">
        <v>2594164</v>
      </c>
      <c r="I37" s="22">
        <v>1226948</v>
      </c>
      <c r="J37" s="22">
        <v>4830672</v>
      </c>
      <c r="K37" s="22">
        <v>2633290</v>
      </c>
      <c r="L37" s="22">
        <v>3760726</v>
      </c>
      <c r="M37" s="22">
        <v>1154750</v>
      </c>
      <c r="N37" s="22">
        <v>7548766</v>
      </c>
      <c r="O37" s="22">
        <v>1139352</v>
      </c>
      <c r="P37" s="22">
        <v>3048352</v>
      </c>
      <c r="Q37" s="22">
        <v>5286154</v>
      </c>
      <c r="R37" s="22">
        <v>9473858</v>
      </c>
      <c r="S37" s="22"/>
      <c r="T37" s="22"/>
      <c r="U37" s="22"/>
      <c r="V37" s="22"/>
      <c r="W37" s="22">
        <v>21853296</v>
      </c>
      <c r="X37" s="22">
        <v>79145775</v>
      </c>
      <c r="Y37" s="22">
        <v>-57292479</v>
      </c>
      <c r="Z37" s="23">
        <v>-72.388550115277795</v>
      </c>
      <c r="AA37" s="20">
        <v>105527730</v>
      </c>
    </row>
    <row r="38" spans="1:27" x14ac:dyDescent="0.25">
      <c r="A38" s="19" t="s">
        <v>64</v>
      </c>
      <c r="B38" s="15" t="s">
        <v>32</v>
      </c>
      <c r="C38" s="20">
        <v>30577985</v>
      </c>
      <c r="D38" s="20"/>
      <c r="E38" s="21">
        <v>10822</v>
      </c>
      <c r="F38" s="22">
        <v>10822</v>
      </c>
      <c r="G38" s="22"/>
      <c r="H38" s="22"/>
      <c r="I38" s="22"/>
      <c r="J38" s="22"/>
      <c r="K38" s="22"/>
      <c r="L38" s="22">
        <v>810</v>
      </c>
      <c r="M38" s="22"/>
      <c r="N38" s="22">
        <v>810</v>
      </c>
      <c r="O38" s="22"/>
      <c r="P38" s="22"/>
      <c r="Q38" s="22"/>
      <c r="R38" s="22"/>
      <c r="S38" s="22"/>
      <c r="T38" s="22"/>
      <c r="U38" s="22"/>
      <c r="V38" s="22"/>
      <c r="W38" s="22">
        <v>810</v>
      </c>
      <c r="X38" s="22">
        <v>8118</v>
      </c>
      <c r="Y38" s="22">
        <v>-7308</v>
      </c>
      <c r="Z38" s="23">
        <v>-90.022172949002226</v>
      </c>
      <c r="AA38" s="20">
        <v>10822</v>
      </c>
    </row>
    <row r="39" spans="1:27" x14ac:dyDescent="0.25">
      <c r="A39" s="19" t="s">
        <v>65</v>
      </c>
      <c r="B39" s="15" t="s">
        <v>32</v>
      </c>
      <c r="C39" s="20">
        <v>26367010</v>
      </c>
      <c r="D39" s="20"/>
      <c r="E39" s="21">
        <v>26591649</v>
      </c>
      <c r="F39" s="22">
        <v>26591649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19943739</v>
      </c>
      <c r="Y39" s="22">
        <v>-19943739</v>
      </c>
      <c r="Z39" s="23">
        <v>-100</v>
      </c>
      <c r="AA39" s="20">
        <v>26591649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7930539</v>
      </c>
      <c r="D41" s="20"/>
      <c r="E41" s="21">
        <v>3963759</v>
      </c>
      <c r="F41" s="22">
        <v>6837473</v>
      </c>
      <c r="G41" s="22"/>
      <c r="H41" s="22">
        <v>753124</v>
      </c>
      <c r="I41" s="22">
        <v>85067</v>
      </c>
      <c r="J41" s="22">
        <v>838191</v>
      </c>
      <c r="K41" s="22">
        <v>647962</v>
      </c>
      <c r="L41" s="22">
        <v>315652</v>
      </c>
      <c r="M41" s="22">
        <v>1588494</v>
      </c>
      <c r="N41" s="22">
        <v>2552108</v>
      </c>
      <c r="O41" s="22">
        <v>1010010</v>
      </c>
      <c r="P41" s="22">
        <v>7500</v>
      </c>
      <c r="Q41" s="22">
        <v>1262584</v>
      </c>
      <c r="R41" s="22">
        <v>2280094</v>
      </c>
      <c r="S41" s="22"/>
      <c r="T41" s="22"/>
      <c r="U41" s="22"/>
      <c r="V41" s="22"/>
      <c r="W41" s="22">
        <v>5670393</v>
      </c>
      <c r="X41" s="22">
        <v>5183559</v>
      </c>
      <c r="Y41" s="22">
        <v>486834</v>
      </c>
      <c r="Z41" s="23">
        <v>9.3918869255660056</v>
      </c>
      <c r="AA41" s="20">
        <v>6837473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5086467</v>
      </c>
      <c r="D44" s="20"/>
      <c r="E44" s="21">
        <v>4829508</v>
      </c>
      <c r="F44" s="22">
        <v>4829508</v>
      </c>
      <c r="G44" s="22"/>
      <c r="H44" s="22">
        <v>208916</v>
      </c>
      <c r="I44" s="22">
        <v>287851</v>
      </c>
      <c r="J44" s="22">
        <v>496767</v>
      </c>
      <c r="K44" s="22">
        <v>1584</v>
      </c>
      <c r="L44" s="22">
        <v>793327</v>
      </c>
      <c r="M44" s="22">
        <v>443328</v>
      </c>
      <c r="N44" s="22">
        <v>1238239</v>
      </c>
      <c r="O44" s="22">
        <v>423190</v>
      </c>
      <c r="P44" s="22">
        <v>8864</v>
      </c>
      <c r="Q44" s="22">
        <v>117308</v>
      </c>
      <c r="R44" s="22">
        <v>549362</v>
      </c>
      <c r="S44" s="22"/>
      <c r="T44" s="22"/>
      <c r="U44" s="22"/>
      <c r="V44" s="22"/>
      <c r="W44" s="22">
        <v>2284368</v>
      </c>
      <c r="X44" s="22">
        <v>4035810</v>
      </c>
      <c r="Y44" s="22">
        <v>-1751442</v>
      </c>
      <c r="Z44" s="23">
        <v>-43.397533580619502</v>
      </c>
      <c r="AA44" s="20">
        <v>4829508</v>
      </c>
    </row>
    <row r="45" spans="1:27" x14ac:dyDescent="0.25">
      <c r="A45" s="19" t="s">
        <v>70</v>
      </c>
      <c r="B45" s="15" t="s">
        <v>32</v>
      </c>
      <c r="C45" s="20">
        <v>2632094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180767787</v>
      </c>
      <c r="D47" s="29">
        <f t="shared" ref="D47:Y47" si="1">SUM(D34:D46)</f>
        <v>0</v>
      </c>
      <c r="E47" s="30">
        <f t="shared" si="1"/>
        <v>116384504</v>
      </c>
      <c r="F47" s="31">
        <f t="shared" si="1"/>
        <v>162185730</v>
      </c>
      <c r="G47" s="31">
        <f t="shared" si="1"/>
        <v>2636733</v>
      </c>
      <c r="H47" s="31">
        <f t="shared" si="1"/>
        <v>5205202</v>
      </c>
      <c r="I47" s="31">
        <f t="shared" si="1"/>
        <v>3195609</v>
      </c>
      <c r="J47" s="31">
        <f t="shared" si="1"/>
        <v>11037544</v>
      </c>
      <c r="K47" s="31">
        <f t="shared" si="1"/>
        <v>5035641</v>
      </c>
      <c r="L47" s="31">
        <f t="shared" si="1"/>
        <v>6362124</v>
      </c>
      <c r="M47" s="31">
        <f t="shared" si="1"/>
        <v>4788677</v>
      </c>
      <c r="N47" s="31">
        <f t="shared" si="1"/>
        <v>16186442</v>
      </c>
      <c r="O47" s="31">
        <f t="shared" si="1"/>
        <v>4351883</v>
      </c>
      <c r="P47" s="31">
        <f t="shared" si="1"/>
        <v>4834208</v>
      </c>
      <c r="Q47" s="31">
        <f t="shared" si="1"/>
        <v>8532900</v>
      </c>
      <c r="R47" s="31">
        <f t="shared" si="1"/>
        <v>17718991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44942977</v>
      </c>
      <c r="X47" s="31">
        <f t="shared" si="1"/>
        <v>122108520</v>
      </c>
      <c r="Y47" s="31">
        <f t="shared" si="1"/>
        <v>-77165543</v>
      </c>
      <c r="Z47" s="32">
        <f>+IF(X47&lt;&gt;0,+(Y47/X47)*100,0)</f>
        <v>-63.19423329346715</v>
      </c>
      <c r="AA47" s="29">
        <f>SUM(AA34:AA46)</f>
        <v>162185730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-97512231</v>
      </c>
      <c r="D48" s="39">
        <f t="shared" si="2"/>
        <v>0</v>
      </c>
      <c r="E48" s="40">
        <f t="shared" si="2"/>
        <v>-25372741</v>
      </c>
      <c r="F48" s="41">
        <f t="shared" si="2"/>
        <v>-66149656</v>
      </c>
      <c r="G48" s="41">
        <f t="shared" si="2"/>
        <v>16329341</v>
      </c>
      <c r="H48" s="41">
        <f t="shared" si="2"/>
        <v>-5488519</v>
      </c>
      <c r="I48" s="41">
        <f t="shared" si="2"/>
        <v>3844262</v>
      </c>
      <c r="J48" s="41">
        <f t="shared" si="2"/>
        <v>14685084</v>
      </c>
      <c r="K48" s="41">
        <f t="shared" si="2"/>
        <v>2000478</v>
      </c>
      <c r="L48" s="41">
        <f t="shared" si="2"/>
        <v>412845</v>
      </c>
      <c r="M48" s="41">
        <f t="shared" si="2"/>
        <v>2270826</v>
      </c>
      <c r="N48" s="41">
        <f t="shared" si="2"/>
        <v>4684149</v>
      </c>
      <c r="O48" s="41">
        <f t="shared" si="2"/>
        <v>-3973697</v>
      </c>
      <c r="P48" s="41">
        <f t="shared" si="2"/>
        <v>2521180</v>
      </c>
      <c r="Q48" s="41">
        <f t="shared" si="2"/>
        <v>9237446</v>
      </c>
      <c r="R48" s="41">
        <f t="shared" si="2"/>
        <v>7784929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27154162</v>
      </c>
      <c r="X48" s="41">
        <f t="shared" si="2"/>
        <v>-50081475</v>
      </c>
      <c r="Y48" s="41">
        <f t="shared" si="2"/>
        <v>77235637</v>
      </c>
      <c r="Z48" s="42">
        <f>+IF(X48&lt;&gt;0,+(Y48/X48)*100,0)</f>
        <v>-154.21997255472209</v>
      </c>
      <c r="AA48" s="39">
        <f>+AA32-AA47</f>
        <v>-66149656</v>
      </c>
    </row>
    <row r="49" spans="1:27" x14ac:dyDescent="0.25">
      <c r="A49" s="43" t="s">
        <v>74</v>
      </c>
      <c r="B49" s="15" t="s">
        <v>32</v>
      </c>
      <c r="C49" s="20">
        <v>194080226</v>
      </c>
      <c r="D49" s="20"/>
      <c r="E49" s="21">
        <v>109548850</v>
      </c>
      <c r="F49" s="22">
        <v>109548850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82161630</v>
      </c>
      <c r="Y49" s="22">
        <v>-82161630</v>
      </c>
      <c r="Z49" s="23">
        <v>-100</v>
      </c>
      <c r="AA49" s="20">
        <v>109548850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96567995</v>
      </c>
      <c r="D51" s="48">
        <f t="shared" si="3"/>
        <v>0</v>
      </c>
      <c r="E51" s="49">
        <f t="shared" si="3"/>
        <v>84176109</v>
      </c>
      <c r="F51" s="50">
        <f t="shared" si="3"/>
        <v>43399194</v>
      </c>
      <c r="G51" s="50">
        <f t="shared" si="3"/>
        <v>16329341</v>
      </c>
      <c r="H51" s="50">
        <f t="shared" si="3"/>
        <v>-5488519</v>
      </c>
      <c r="I51" s="50">
        <f t="shared" si="3"/>
        <v>3844262</v>
      </c>
      <c r="J51" s="50">
        <f t="shared" si="3"/>
        <v>14685084</v>
      </c>
      <c r="K51" s="50">
        <f t="shared" si="3"/>
        <v>2000478</v>
      </c>
      <c r="L51" s="50">
        <f t="shared" si="3"/>
        <v>412845</v>
      </c>
      <c r="M51" s="50">
        <f t="shared" si="3"/>
        <v>2270826</v>
      </c>
      <c r="N51" s="50">
        <f t="shared" si="3"/>
        <v>4684149</v>
      </c>
      <c r="O51" s="50">
        <f t="shared" si="3"/>
        <v>-3973697</v>
      </c>
      <c r="P51" s="50">
        <f t="shared" si="3"/>
        <v>2521180</v>
      </c>
      <c r="Q51" s="50">
        <f t="shared" si="3"/>
        <v>9237446</v>
      </c>
      <c r="R51" s="50">
        <f t="shared" si="3"/>
        <v>7784929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27154162</v>
      </c>
      <c r="X51" s="50">
        <f t="shared" si="3"/>
        <v>32080155</v>
      </c>
      <c r="Y51" s="50">
        <f t="shared" si="3"/>
        <v>-4925993</v>
      </c>
      <c r="Z51" s="51">
        <f>+IF(X51&lt;&gt;0,+(Y51/X51)*100,0)</f>
        <v>-15.355265583972397</v>
      </c>
      <c r="AA51" s="48">
        <f>SUM(AA48:AA50)</f>
        <v>43399194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96567995</v>
      </c>
      <c r="D53" s="54">
        <f>+D51-D52</f>
        <v>0</v>
      </c>
      <c r="E53" s="55">
        <f t="shared" si="4"/>
        <v>84176109</v>
      </c>
      <c r="F53" s="56">
        <f t="shared" si="4"/>
        <v>43399194</v>
      </c>
      <c r="G53" s="56">
        <f t="shared" si="4"/>
        <v>16329341</v>
      </c>
      <c r="H53" s="56">
        <f t="shared" si="4"/>
        <v>-5488519</v>
      </c>
      <c r="I53" s="56">
        <f t="shared" si="4"/>
        <v>3844262</v>
      </c>
      <c r="J53" s="56">
        <f t="shared" si="4"/>
        <v>14685084</v>
      </c>
      <c r="K53" s="56">
        <f t="shared" si="4"/>
        <v>2000478</v>
      </c>
      <c r="L53" s="56">
        <f t="shared" si="4"/>
        <v>412845</v>
      </c>
      <c r="M53" s="56">
        <f t="shared" si="4"/>
        <v>2270826</v>
      </c>
      <c r="N53" s="56">
        <f t="shared" si="4"/>
        <v>4684149</v>
      </c>
      <c r="O53" s="56">
        <f t="shared" si="4"/>
        <v>-3973697</v>
      </c>
      <c r="P53" s="56">
        <f t="shared" si="4"/>
        <v>2521180</v>
      </c>
      <c r="Q53" s="56">
        <f t="shared" si="4"/>
        <v>9237446</v>
      </c>
      <c r="R53" s="56">
        <f t="shared" si="4"/>
        <v>7784929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27154162</v>
      </c>
      <c r="X53" s="56">
        <f t="shared" si="4"/>
        <v>32080155</v>
      </c>
      <c r="Y53" s="56">
        <f t="shared" si="4"/>
        <v>-4925993</v>
      </c>
      <c r="Z53" s="57">
        <f>+IF(X53&lt;&gt;0,+(Y53/X53)*100,0)</f>
        <v>-15.355265583972397</v>
      </c>
      <c r="AA53" s="54">
        <f>+AA51-AA52</f>
        <v>43399194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96567995</v>
      </c>
      <c r="D56" s="48">
        <f>SUM(D53:D55)</f>
        <v>0</v>
      </c>
      <c r="E56" s="49">
        <f t="shared" si="5"/>
        <v>84176109</v>
      </c>
      <c r="F56" s="50">
        <f t="shared" si="5"/>
        <v>43399194</v>
      </c>
      <c r="G56" s="50">
        <f t="shared" si="5"/>
        <v>16329341</v>
      </c>
      <c r="H56" s="50">
        <f t="shared" si="5"/>
        <v>-5488519</v>
      </c>
      <c r="I56" s="50">
        <f t="shared" si="5"/>
        <v>3844262</v>
      </c>
      <c r="J56" s="50">
        <f t="shared" si="5"/>
        <v>14685084</v>
      </c>
      <c r="K56" s="50">
        <f t="shared" si="5"/>
        <v>2000478</v>
      </c>
      <c r="L56" s="50">
        <f t="shared" si="5"/>
        <v>412845</v>
      </c>
      <c r="M56" s="50">
        <f t="shared" si="5"/>
        <v>2270826</v>
      </c>
      <c r="N56" s="50">
        <f t="shared" si="5"/>
        <v>4684149</v>
      </c>
      <c r="O56" s="50">
        <f t="shared" si="5"/>
        <v>-3973697</v>
      </c>
      <c r="P56" s="50">
        <f t="shared" si="5"/>
        <v>2521180</v>
      </c>
      <c r="Q56" s="50">
        <f t="shared" si="5"/>
        <v>9237446</v>
      </c>
      <c r="R56" s="50">
        <f t="shared" si="5"/>
        <v>7784929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27154162</v>
      </c>
      <c r="X56" s="50">
        <f t="shared" si="5"/>
        <v>32080155</v>
      </c>
      <c r="Y56" s="50">
        <f t="shared" si="5"/>
        <v>-4925993</v>
      </c>
      <c r="Z56" s="51">
        <f>+IF(X56&lt;&gt;0,+(Y56/X56)*100,0)</f>
        <v>-15.355265583972397</v>
      </c>
      <c r="AA56" s="48">
        <f>SUM(AA53:AA55)</f>
        <v>43399194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96567995</v>
      </c>
      <c r="D59" s="65">
        <f>SUM(D56:D58)</f>
        <v>0</v>
      </c>
      <c r="E59" s="66">
        <f t="shared" si="6"/>
        <v>84176109</v>
      </c>
      <c r="F59" s="67">
        <f t="shared" si="6"/>
        <v>43399194</v>
      </c>
      <c r="G59" s="67">
        <f t="shared" si="6"/>
        <v>16329341</v>
      </c>
      <c r="H59" s="67">
        <f t="shared" si="6"/>
        <v>-5488519</v>
      </c>
      <c r="I59" s="67">
        <f t="shared" si="6"/>
        <v>3844262</v>
      </c>
      <c r="J59" s="67">
        <f t="shared" si="6"/>
        <v>14685084</v>
      </c>
      <c r="K59" s="67">
        <f t="shared" si="6"/>
        <v>2000478</v>
      </c>
      <c r="L59" s="67">
        <f t="shared" si="6"/>
        <v>412845</v>
      </c>
      <c r="M59" s="67">
        <f t="shared" si="6"/>
        <v>2270826</v>
      </c>
      <c r="N59" s="67">
        <f t="shared" si="6"/>
        <v>4684149</v>
      </c>
      <c r="O59" s="67">
        <f t="shared" si="6"/>
        <v>-3973697</v>
      </c>
      <c r="P59" s="67">
        <f t="shared" si="6"/>
        <v>2521180</v>
      </c>
      <c r="Q59" s="67">
        <f t="shared" si="6"/>
        <v>9237446</v>
      </c>
      <c r="R59" s="67">
        <f t="shared" si="6"/>
        <v>7784929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27154162</v>
      </c>
      <c r="X59" s="67">
        <f t="shared" si="6"/>
        <v>32080155</v>
      </c>
      <c r="Y59" s="67">
        <f t="shared" si="6"/>
        <v>-4925993</v>
      </c>
      <c r="Z59" s="68">
        <f>+IF(X59&lt;&gt;0,+(Y59/X59)*100,0)</f>
        <v>-15.355265583972397</v>
      </c>
      <c r="AA59" s="65">
        <f>SUM(AA56:AA58)</f>
        <v>43399194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25449473</v>
      </c>
      <c r="D7" s="20"/>
      <c r="E7" s="21">
        <v>28773816</v>
      </c>
      <c r="F7" s="22">
        <v>26056958</v>
      </c>
      <c r="G7" s="22"/>
      <c r="H7" s="22">
        <v>2005090</v>
      </c>
      <c r="I7" s="22">
        <v>2000140</v>
      </c>
      <c r="J7" s="22">
        <v>4005230</v>
      </c>
      <c r="K7" s="22">
        <v>1919992</v>
      </c>
      <c r="L7" s="22">
        <v>2063271</v>
      </c>
      <c r="M7" s="22">
        <v>1733249</v>
      </c>
      <c r="N7" s="22">
        <v>5716512</v>
      </c>
      <c r="O7" s="22">
        <v>2246346</v>
      </c>
      <c r="P7" s="22">
        <v>2438042</v>
      </c>
      <c r="Q7" s="22">
        <v>1862438</v>
      </c>
      <c r="R7" s="22">
        <v>6546826</v>
      </c>
      <c r="S7" s="22"/>
      <c r="T7" s="22"/>
      <c r="U7" s="22"/>
      <c r="V7" s="22"/>
      <c r="W7" s="22">
        <v>16268568</v>
      </c>
      <c r="X7" s="22">
        <v>20493618</v>
      </c>
      <c r="Y7" s="22">
        <v>-4225050</v>
      </c>
      <c r="Z7" s="23">
        <v>-20.616418242986668</v>
      </c>
      <c r="AA7" s="20">
        <v>26056958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9584675</v>
      </c>
      <c r="D13" s="20"/>
      <c r="E13" s="21">
        <v>10549365</v>
      </c>
      <c r="F13" s="22">
        <v>12329455</v>
      </c>
      <c r="G13" s="22"/>
      <c r="H13" s="22">
        <v>1037711</v>
      </c>
      <c r="I13" s="22">
        <v>1035339</v>
      </c>
      <c r="J13" s="22">
        <v>2073050</v>
      </c>
      <c r="K13" s="22">
        <v>1018394</v>
      </c>
      <c r="L13" s="22">
        <v>1007012</v>
      </c>
      <c r="M13" s="22">
        <v>1001831</v>
      </c>
      <c r="N13" s="22">
        <v>3027237</v>
      </c>
      <c r="O13" s="22">
        <v>996014</v>
      </c>
      <c r="P13" s="22">
        <v>991331</v>
      </c>
      <c r="Q13" s="22">
        <v>996264</v>
      </c>
      <c r="R13" s="22">
        <v>2983609</v>
      </c>
      <c r="S13" s="22"/>
      <c r="T13" s="22"/>
      <c r="U13" s="22"/>
      <c r="V13" s="22"/>
      <c r="W13" s="22">
        <v>8083896</v>
      </c>
      <c r="X13" s="22">
        <v>8612062</v>
      </c>
      <c r="Y13" s="22">
        <v>-528166</v>
      </c>
      <c r="Z13" s="23">
        <v>-6.1328634187724145</v>
      </c>
      <c r="AA13" s="20">
        <v>12329455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2969200</v>
      </c>
      <c r="D25" s="20"/>
      <c r="E25" s="21">
        <v>3841000</v>
      </c>
      <c r="F25" s="22">
        <v>3841000</v>
      </c>
      <c r="G25" s="22"/>
      <c r="H25" s="22"/>
      <c r="I25" s="22"/>
      <c r="J25" s="22"/>
      <c r="K25" s="22"/>
      <c r="L25" s="22"/>
      <c r="M25" s="22">
        <v>1108130</v>
      </c>
      <c r="N25" s="22">
        <v>1108130</v>
      </c>
      <c r="O25" s="22"/>
      <c r="P25" s="22">
        <v>-2641644</v>
      </c>
      <c r="Q25" s="22"/>
      <c r="R25" s="22">
        <v>-2641644</v>
      </c>
      <c r="S25" s="22"/>
      <c r="T25" s="22"/>
      <c r="U25" s="22"/>
      <c r="V25" s="22"/>
      <c r="W25" s="22">
        <v>-1533514</v>
      </c>
      <c r="X25" s="22">
        <v>2880747</v>
      </c>
      <c r="Y25" s="22">
        <v>-4414261</v>
      </c>
      <c r="Z25" s="23">
        <v>-153.23320652594623</v>
      </c>
      <c r="AA25" s="20">
        <v>3841000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38003348</v>
      </c>
      <c r="D32" s="29">
        <f t="shared" ref="D32:Y32" si="0">SUM(D6:D31)</f>
        <v>0</v>
      </c>
      <c r="E32" s="30">
        <f t="shared" si="0"/>
        <v>43164181</v>
      </c>
      <c r="F32" s="31">
        <f t="shared" si="0"/>
        <v>42227413</v>
      </c>
      <c r="G32" s="31">
        <f t="shared" si="0"/>
        <v>0</v>
      </c>
      <c r="H32" s="31">
        <f t="shared" si="0"/>
        <v>3042801</v>
      </c>
      <c r="I32" s="31">
        <f t="shared" si="0"/>
        <v>3035479</v>
      </c>
      <c r="J32" s="31">
        <f t="shared" si="0"/>
        <v>6078280</v>
      </c>
      <c r="K32" s="31">
        <f t="shared" si="0"/>
        <v>2938386</v>
      </c>
      <c r="L32" s="31">
        <f t="shared" si="0"/>
        <v>3070283</v>
      </c>
      <c r="M32" s="31">
        <f t="shared" si="0"/>
        <v>3843210</v>
      </c>
      <c r="N32" s="31">
        <f t="shared" si="0"/>
        <v>9851879</v>
      </c>
      <c r="O32" s="31">
        <f t="shared" si="0"/>
        <v>3242360</v>
      </c>
      <c r="P32" s="31">
        <f t="shared" si="0"/>
        <v>787729</v>
      </c>
      <c r="Q32" s="31">
        <f t="shared" si="0"/>
        <v>2858702</v>
      </c>
      <c r="R32" s="31">
        <f t="shared" si="0"/>
        <v>6888791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22818950</v>
      </c>
      <c r="X32" s="31">
        <f t="shared" si="0"/>
        <v>31986427</v>
      </c>
      <c r="Y32" s="31">
        <f t="shared" si="0"/>
        <v>-9167477</v>
      </c>
      <c r="Z32" s="32">
        <f>+IF(X32&lt;&gt;0,+(Y32/X32)*100,0)</f>
        <v>-28.66052216460438</v>
      </c>
      <c r="AA32" s="29">
        <f>SUM(AA6:AA31)</f>
        <v>42227413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38855344</v>
      </c>
      <c r="D34" s="20"/>
      <c r="E34" s="21">
        <v>48374955</v>
      </c>
      <c r="F34" s="22">
        <v>45396009</v>
      </c>
      <c r="G34" s="22"/>
      <c r="H34" s="22"/>
      <c r="I34" s="22">
        <v>12129761</v>
      </c>
      <c r="J34" s="22">
        <v>12129761</v>
      </c>
      <c r="K34" s="22">
        <v>4030839</v>
      </c>
      <c r="L34" s="22"/>
      <c r="M34" s="22">
        <v>10552035</v>
      </c>
      <c r="N34" s="22">
        <v>14582874</v>
      </c>
      <c r="O34" s="22">
        <v>5209514</v>
      </c>
      <c r="P34" s="22">
        <v>5364793</v>
      </c>
      <c r="Q34" s="22"/>
      <c r="R34" s="22">
        <v>10574307</v>
      </c>
      <c r="S34" s="22"/>
      <c r="T34" s="22"/>
      <c r="U34" s="22"/>
      <c r="V34" s="22"/>
      <c r="W34" s="22">
        <v>37286942</v>
      </c>
      <c r="X34" s="22">
        <v>35053213</v>
      </c>
      <c r="Y34" s="22">
        <v>2233729</v>
      </c>
      <c r="Z34" s="23">
        <v>6.3723944506884429</v>
      </c>
      <c r="AA34" s="20">
        <v>45396009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17312645</v>
      </c>
      <c r="D37" s="20"/>
      <c r="E37" s="21">
        <v>10811733</v>
      </c>
      <c r="F37" s="22">
        <v>10685733</v>
      </c>
      <c r="G37" s="22"/>
      <c r="H37" s="22">
        <v>9900</v>
      </c>
      <c r="I37" s="22">
        <v>97803</v>
      </c>
      <c r="J37" s="22">
        <v>107703</v>
      </c>
      <c r="K37" s="22">
        <v>2781846</v>
      </c>
      <c r="L37" s="22">
        <v>407896</v>
      </c>
      <c r="M37" s="22">
        <v>1479223</v>
      </c>
      <c r="N37" s="22">
        <v>4668965</v>
      </c>
      <c r="O37" s="22">
        <v>136307</v>
      </c>
      <c r="P37" s="22">
        <v>840556</v>
      </c>
      <c r="Q37" s="22">
        <v>399142</v>
      </c>
      <c r="R37" s="22">
        <v>1376005</v>
      </c>
      <c r="S37" s="22"/>
      <c r="T37" s="22"/>
      <c r="U37" s="22"/>
      <c r="V37" s="22"/>
      <c r="W37" s="22">
        <v>6152673</v>
      </c>
      <c r="X37" s="22">
        <v>8058402</v>
      </c>
      <c r="Y37" s="22">
        <v>-1905729</v>
      </c>
      <c r="Z37" s="23">
        <v>-23.648969113231132</v>
      </c>
      <c r="AA37" s="20">
        <v>10685733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68792259</v>
      </c>
      <c r="D39" s="20"/>
      <c r="E39" s="21">
        <v>31544159</v>
      </c>
      <c r="F39" s="22">
        <v>39156764</v>
      </c>
      <c r="G39" s="22"/>
      <c r="H39" s="22"/>
      <c r="I39" s="22">
        <v>8838162</v>
      </c>
      <c r="J39" s="22">
        <v>8838162</v>
      </c>
      <c r="K39" s="22">
        <v>2978076</v>
      </c>
      <c r="L39" s="22"/>
      <c r="M39" s="22">
        <v>5859881</v>
      </c>
      <c r="N39" s="22">
        <v>8837957</v>
      </c>
      <c r="O39" s="22">
        <v>2977330</v>
      </c>
      <c r="P39" s="22">
        <v>1709444</v>
      </c>
      <c r="Q39" s="22">
        <v>2971853</v>
      </c>
      <c r="R39" s="22">
        <v>7658627</v>
      </c>
      <c r="S39" s="22"/>
      <c r="T39" s="22"/>
      <c r="U39" s="22"/>
      <c r="V39" s="22"/>
      <c r="W39" s="22">
        <v>25334746</v>
      </c>
      <c r="X39" s="22">
        <v>27798171</v>
      </c>
      <c r="Y39" s="22">
        <v>-2463425</v>
      </c>
      <c r="Z39" s="23">
        <v>-8.8618240387110365</v>
      </c>
      <c r="AA39" s="20">
        <v>39156764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6248500</v>
      </c>
      <c r="D41" s="20"/>
      <c r="E41" s="21">
        <v>4968654</v>
      </c>
      <c r="F41" s="22">
        <v>7613839</v>
      </c>
      <c r="G41" s="22"/>
      <c r="H41" s="22">
        <v>64332</v>
      </c>
      <c r="I41" s="22">
        <v>1523077</v>
      </c>
      <c r="J41" s="22">
        <v>1587409</v>
      </c>
      <c r="K41" s="22">
        <v>390813</v>
      </c>
      <c r="L41" s="22">
        <v>416120</v>
      </c>
      <c r="M41" s="22">
        <v>1499934</v>
      </c>
      <c r="N41" s="22">
        <v>2306867</v>
      </c>
      <c r="O41" s="22">
        <v>453549</v>
      </c>
      <c r="P41" s="22">
        <v>903663</v>
      </c>
      <c r="Q41" s="22">
        <v>1707177</v>
      </c>
      <c r="R41" s="22">
        <v>3064389</v>
      </c>
      <c r="S41" s="22"/>
      <c r="T41" s="22"/>
      <c r="U41" s="22"/>
      <c r="V41" s="22"/>
      <c r="W41" s="22">
        <v>6958665</v>
      </c>
      <c r="X41" s="22">
        <v>4720060</v>
      </c>
      <c r="Y41" s="22">
        <v>2238605</v>
      </c>
      <c r="Z41" s="23">
        <v>47.427469142341408</v>
      </c>
      <c r="AA41" s="20">
        <v>7613839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3575063</v>
      </c>
      <c r="D44" s="20"/>
      <c r="E44" s="21">
        <v>2960930</v>
      </c>
      <c r="F44" s="22">
        <v>3727593</v>
      </c>
      <c r="G44" s="22"/>
      <c r="H44" s="22">
        <v>62500</v>
      </c>
      <c r="I44" s="22">
        <v>424177</v>
      </c>
      <c r="J44" s="22">
        <v>486677</v>
      </c>
      <c r="K44" s="22">
        <v>166863</v>
      </c>
      <c r="L44" s="22">
        <v>53892</v>
      </c>
      <c r="M44" s="22">
        <v>877388</v>
      </c>
      <c r="N44" s="22">
        <v>1098143</v>
      </c>
      <c r="O44" s="22">
        <v>488525</v>
      </c>
      <c r="P44" s="22">
        <v>-25596</v>
      </c>
      <c r="Q44" s="22">
        <v>369912</v>
      </c>
      <c r="R44" s="22">
        <v>832841</v>
      </c>
      <c r="S44" s="22"/>
      <c r="T44" s="22"/>
      <c r="U44" s="22"/>
      <c r="V44" s="22"/>
      <c r="W44" s="22">
        <v>2417661</v>
      </c>
      <c r="X44" s="22">
        <v>2427363</v>
      </c>
      <c r="Y44" s="22">
        <v>-9702</v>
      </c>
      <c r="Z44" s="23">
        <v>-0.39969300018167864</v>
      </c>
      <c r="AA44" s="20">
        <v>3727593</v>
      </c>
    </row>
    <row r="45" spans="1:27" x14ac:dyDescent="0.25">
      <c r="A45" s="19" t="s">
        <v>70</v>
      </c>
      <c r="B45" s="15" t="s">
        <v>32</v>
      </c>
      <c r="C45" s="20">
        <v>1146960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6411833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142342604</v>
      </c>
      <c r="D47" s="29">
        <f t="shared" ref="D47:Y47" si="1">SUM(D34:D46)</f>
        <v>0</v>
      </c>
      <c r="E47" s="30">
        <f t="shared" si="1"/>
        <v>98660431</v>
      </c>
      <c r="F47" s="31">
        <f t="shared" si="1"/>
        <v>106579938</v>
      </c>
      <c r="G47" s="31">
        <f t="shared" si="1"/>
        <v>0</v>
      </c>
      <c r="H47" s="31">
        <f t="shared" si="1"/>
        <v>136732</v>
      </c>
      <c r="I47" s="31">
        <f t="shared" si="1"/>
        <v>23012980</v>
      </c>
      <c r="J47" s="31">
        <f t="shared" si="1"/>
        <v>23149712</v>
      </c>
      <c r="K47" s="31">
        <f t="shared" si="1"/>
        <v>10348437</v>
      </c>
      <c r="L47" s="31">
        <f t="shared" si="1"/>
        <v>877908</v>
      </c>
      <c r="M47" s="31">
        <f t="shared" si="1"/>
        <v>20268461</v>
      </c>
      <c r="N47" s="31">
        <f t="shared" si="1"/>
        <v>31494806</v>
      </c>
      <c r="O47" s="31">
        <f t="shared" si="1"/>
        <v>9265225</v>
      </c>
      <c r="P47" s="31">
        <f t="shared" si="1"/>
        <v>8792860</v>
      </c>
      <c r="Q47" s="31">
        <f t="shared" si="1"/>
        <v>5448084</v>
      </c>
      <c r="R47" s="31">
        <f t="shared" si="1"/>
        <v>23506169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78150687</v>
      </c>
      <c r="X47" s="31">
        <f t="shared" si="1"/>
        <v>78057209</v>
      </c>
      <c r="Y47" s="31">
        <f t="shared" si="1"/>
        <v>93478</v>
      </c>
      <c r="Z47" s="32">
        <f>+IF(X47&lt;&gt;0,+(Y47/X47)*100,0)</f>
        <v>0.11975575503858972</v>
      </c>
      <c r="AA47" s="29">
        <f>SUM(AA34:AA46)</f>
        <v>106579938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-104339256</v>
      </c>
      <c r="D48" s="39">
        <f t="shared" si="2"/>
        <v>0</v>
      </c>
      <c r="E48" s="40">
        <f t="shared" si="2"/>
        <v>-55496250</v>
      </c>
      <c r="F48" s="41">
        <f t="shared" si="2"/>
        <v>-64352525</v>
      </c>
      <c r="G48" s="41">
        <f t="shared" si="2"/>
        <v>0</v>
      </c>
      <c r="H48" s="41">
        <f t="shared" si="2"/>
        <v>2906069</v>
      </c>
      <c r="I48" s="41">
        <f t="shared" si="2"/>
        <v>-19977501</v>
      </c>
      <c r="J48" s="41">
        <f t="shared" si="2"/>
        <v>-17071432</v>
      </c>
      <c r="K48" s="41">
        <f t="shared" si="2"/>
        <v>-7410051</v>
      </c>
      <c r="L48" s="41">
        <f t="shared" si="2"/>
        <v>2192375</v>
      </c>
      <c r="M48" s="41">
        <f t="shared" si="2"/>
        <v>-16425251</v>
      </c>
      <c r="N48" s="41">
        <f t="shared" si="2"/>
        <v>-21642927</v>
      </c>
      <c r="O48" s="41">
        <f t="shared" si="2"/>
        <v>-6022865</v>
      </c>
      <c r="P48" s="41">
        <f t="shared" si="2"/>
        <v>-8005131</v>
      </c>
      <c r="Q48" s="41">
        <f t="shared" si="2"/>
        <v>-2589382</v>
      </c>
      <c r="R48" s="41">
        <f t="shared" si="2"/>
        <v>-16617378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-55331737</v>
      </c>
      <c r="X48" s="41">
        <f t="shared" si="2"/>
        <v>-46070782</v>
      </c>
      <c r="Y48" s="41">
        <f t="shared" si="2"/>
        <v>-9260955</v>
      </c>
      <c r="Z48" s="42">
        <f>+IF(X48&lt;&gt;0,+(Y48/X48)*100,0)</f>
        <v>20.101579782170834</v>
      </c>
      <c r="AA48" s="39">
        <f>+AA32-AA47</f>
        <v>-64352525</v>
      </c>
    </row>
    <row r="49" spans="1:27" x14ac:dyDescent="0.25">
      <c r="A49" s="43" t="s">
        <v>74</v>
      </c>
      <c r="B49" s="15" t="s">
        <v>32</v>
      </c>
      <c r="C49" s="20">
        <v>19999987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1500000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-82839269</v>
      </c>
      <c r="D51" s="48">
        <f t="shared" si="3"/>
        <v>0</v>
      </c>
      <c r="E51" s="49">
        <f t="shared" si="3"/>
        <v>-55496250</v>
      </c>
      <c r="F51" s="50">
        <f t="shared" si="3"/>
        <v>-64352525</v>
      </c>
      <c r="G51" s="50">
        <f t="shared" si="3"/>
        <v>0</v>
      </c>
      <c r="H51" s="50">
        <f t="shared" si="3"/>
        <v>2906069</v>
      </c>
      <c r="I51" s="50">
        <f t="shared" si="3"/>
        <v>-19977501</v>
      </c>
      <c r="J51" s="50">
        <f t="shared" si="3"/>
        <v>-17071432</v>
      </c>
      <c r="K51" s="50">
        <f t="shared" si="3"/>
        <v>-7410051</v>
      </c>
      <c r="L51" s="50">
        <f t="shared" si="3"/>
        <v>2192375</v>
      </c>
      <c r="M51" s="50">
        <f t="shared" si="3"/>
        <v>-16425251</v>
      </c>
      <c r="N51" s="50">
        <f t="shared" si="3"/>
        <v>-21642927</v>
      </c>
      <c r="O51" s="50">
        <f t="shared" si="3"/>
        <v>-6022865</v>
      </c>
      <c r="P51" s="50">
        <f t="shared" si="3"/>
        <v>-8005131</v>
      </c>
      <c r="Q51" s="50">
        <f t="shared" si="3"/>
        <v>-2589382</v>
      </c>
      <c r="R51" s="50">
        <f t="shared" si="3"/>
        <v>-16617378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-55331737</v>
      </c>
      <c r="X51" s="50">
        <f t="shared" si="3"/>
        <v>-46070782</v>
      </c>
      <c r="Y51" s="50">
        <f t="shared" si="3"/>
        <v>-9260955</v>
      </c>
      <c r="Z51" s="51">
        <f>+IF(X51&lt;&gt;0,+(Y51/X51)*100,0)</f>
        <v>20.101579782170834</v>
      </c>
      <c r="AA51" s="48">
        <f>SUM(AA48:AA50)</f>
        <v>-64352525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-82839269</v>
      </c>
      <c r="D53" s="54">
        <f>+D51-D52</f>
        <v>0</v>
      </c>
      <c r="E53" s="55">
        <f t="shared" si="4"/>
        <v>-55496250</v>
      </c>
      <c r="F53" s="56">
        <f t="shared" si="4"/>
        <v>-64352525</v>
      </c>
      <c r="G53" s="56">
        <f t="shared" si="4"/>
        <v>0</v>
      </c>
      <c r="H53" s="56">
        <f t="shared" si="4"/>
        <v>2906069</v>
      </c>
      <c r="I53" s="56">
        <f t="shared" si="4"/>
        <v>-19977501</v>
      </c>
      <c r="J53" s="56">
        <f t="shared" si="4"/>
        <v>-17071432</v>
      </c>
      <c r="K53" s="56">
        <f t="shared" si="4"/>
        <v>-7410051</v>
      </c>
      <c r="L53" s="56">
        <f t="shared" si="4"/>
        <v>2192375</v>
      </c>
      <c r="M53" s="56">
        <f t="shared" si="4"/>
        <v>-16425251</v>
      </c>
      <c r="N53" s="56">
        <f t="shared" si="4"/>
        <v>-21642927</v>
      </c>
      <c r="O53" s="56">
        <f t="shared" si="4"/>
        <v>-6022865</v>
      </c>
      <c r="P53" s="56">
        <f t="shared" si="4"/>
        <v>-8005131</v>
      </c>
      <c r="Q53" s="56">
        <f t="shared" si="4"/>
        <v>-2589382</v>
      </c>
      <c r="R53" s="56">
        <f t="shared" si="4"/>
        <v>-16617378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-55331737</v>
      </c>
      <c r="X53" s="56">
        <f t="shared" si="4"/>
        <v>-46070782</v>
      </c>
      <c r="Y53" s="56">
        <f t="shared" si="4"/>
        <v>-9260955</v>
      </c>
      <c r="Z53" s="57">
        <f>+IF(X53&lt;&gt;0,+(Y53/X53)*100,0)</f>
        <v>20.101579782170834</v>
      </c>
      <c r="AA53" s="54">
        <f>+AA51-AA52</f>
        <v>-64352525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-82839269</v>
      </c>
      <c r="D56" s="48">
        <f>SUM(D53:D55)</f>
        <v>0</v>
      </c>
      <c r="E56" s="49">
        <f t="shared" si="5"/>
        <v>-55496250</v>
      </c>
      <c r="F56" s="50">
        <f t="shared" si="5"/>
        <v>-64352525</v>
      </c>
      <c r="G56" s="50">
        <f t="shared" si="5"/>
        <v>0</v>
      </c>
      <c r="H56" s="50">
        <f t="shared" si="5"/>
        <v>2906069</v>
      </c>
      <c r="I56" s="50">
        <f t="shared" si="5"/>
        <v>-19977501</v>
      </c>
      <c r="J56" s="50">
        <f t="shared" si="5"/>
        <v>-17071432</v>
      </c>
      <c r="K56" s="50">
        <f t="shared" si="5"/>
        <v>-7410051</v>
      </c>
      <c r="L56" s="50">
        <f t="shared" si="5"/>
        <v>2192375</v>
      </c>
      <c r="M56" s="50">
        <f t="shared" si="5"/>
        <v>-16425251</v>
      </c>
      <c r="N56" s="50">
        <f t="shared" si="5"/>
        <v>-21642927</v>
      </c>
      <c r="O56" s="50">
        <f t="shared" si="5"/>
        <v>-6022865</v>
      </c>
      <c r="P56" s="50">
        <f t="shared" si="5"/>
        <v>-8005131</v>
      </c>
      <c r="Q56" s="50">
        <f t="shared" si="5"/>
        <v>-2589382</v>
      </c>
      <c r="R56" s="50">
        <f t="shared" si="5"/>
        <v>-16617378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-55331737</v>
      </c>
      <c r="X56" s="50">
        <f t="shared" si="5"/>
        <v>-46070782</v>
      </c>
      <c r="Y56" s="50">
        <f t="shared" si="5"/>
        <v>-9260955</v>
      </c>
      <c r="Z56" s="51">
        <f>+IF(X56&lt;&gt;0,+(Y56/X56)*100,0)</f>
        <v>20.101579782170834</v>
      </c>
      <c r="AA56" s="48">
        <f>SUM(AA53:AA55)</f>
        <v>-64352525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-82839269</v>
      </c>
      <c r="D59" s="65">
        <f>SUM(D56:D58)</f>
        <v>0</v>
      </c>
      <c r="E59" s="66">
        <f t="shared" si="6"/>
        <v>-55496250</v>
      </c>
      <c r="F59" s="67">
        <f t="shared" si="6"/>
        <v>-64352525</v>
      </c>
      <c r="G59" s="67">
        <f t="shared" si="6"/>
        <v>0</v>
      </c>
      <c r="H59" s="67">
        <f t="shared" si="6"/>
        <v>2906069</v>
      </c>
      <c r="I59" s="67">
        <f t="shared" si="6"/>
        <v>-19977501</v>
      </c>
      <c r="J59" s="67">
        <f t="shared" si="6"/>
        <v>-17071432</v>
      </c>
      <c r="K59" s="67">
        <f t="shared" si="6"/>
        <v>-7410051</v>
      </c>
      <c r="L59" s="67">
        <f t="shared" si="6"/>
        <v>2192375</v>
      </c>
      <c r="M59" s="67">
        <f t="shared" si="6"/>
        <v>-16425251</v>
      </c>
      <c r="N59" s="67">
        <f t="shared" si="6"/>
        <v>-21642927</v>
      </c>
      <c r="O59" s="67">
        <f t="shared" si="6"/>
        <v>-6022865</v>
      </c>
      <c r="P59" s="67">
        <f t="shared" si="6"/>
        <v>-8005131</v>
      </c>
      <c r="Q59" s="67">
        <f t="shared" si="6"/>
        <v>-2589382</v>
      </c>
      <c r="R59" s="67">
        <f t="shared" si="6"/>
        <v>-16617378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-55331737</v>
      </c>
      <c r="X59" s="67">
        <f t="shared" si="6"/>
        <v>-46070782</v>
      </c>
      <c r="Y59" s="67">
        <f t="shared" si="6"/>
        <v>-9260955</v>
      </c>
      <c r="Z59" s="68">
        <f>+IF(X59&lt;&gt;0,+(Y59/X59)*100,0)</f>
        <v>20.101579782170834</v>
      </c>
      <c r="AA59" s="65">
        <f>SUM(AA56:AA58)</f>
        <v>-64352525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62851344</v>
      </c>
      <c r="F7" s="22">
        <v>62851344</v>
      </c>
      <c r="G7" s="22">
        <v>2990207</v>
      </c>
      <c r="H7" s="22">
        <v>2507038</v>
      </c>
      <c r="I7" s="22">
        <v>3223582</v>
      </c>
      <c r="J7" s="22">
        <v>8720827</v>
      </c>
      <c r="K7" s="22">
        <v>3610761</v>
      </c>
      <c r="L7" s="22"/>
      <c r="M7" s="22">
        <v>3561949</v>
      </c>
      <c r="N7" s="22">
        <v>7172710</v>
      </c>
      <c r="O7" s="22">
        <v>3692563</v>
      </c>
      <c r="P7" s="22">
        <v>-520977</v>
      </c>
      <c r="Q7" s="22">
        <v>2693796</v>
      </c>
      <c r="R7" s="22">
        <v>5865382</v>
      </c>
      <c r="S7" s="22"/>
      <c r="T7" s="22"/>
      <c r="U7" s="22"/>
      <c r="V7" s="22"/>
      <c r="W7" s="22">
        <v>21758919</v>
      </c>
      <c r="X7" s="22">
        <v>47138508</v>
      </c>
      <c r="Y7" s="22">
        <v>-25379589</v>
      </c>
      <c r="Z7" s="23">
        <v>-53.840458845239645</v>
      </c>
      <c r="AA7" s="20">
        <v>62851344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15260904</v>
      </c>
      <c r="F25" s="22">
        <v>15260904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11445678</v>
      </c>
      <c r="Y25" s="22">
        <v>-11445678</v>
      </c>
      <c r="Z25" s="23">
        <v>-100</v>
      </c>
      <c r="AA25" s="20">
        <v>15260904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78112248</v>
      </c>
      <c r="F32" s="31">
        <f t="shared" si="0"/>
        <v>78112248</v>
      </c>
      <c r="G32" s="31">
        <f t="shared" si="0"/>
        <v>2990207</v>
      </c>
      <c r="H32" s="31">
        <f t="shared" si="0"/>
        <v>2507038</v>
      </c>
      <c r="I32" s="31">
        <f t="shared" si="0"/>
        <v>3223582</v>
      </c>
      <c r="J32" s="31">
        <f t="shared" si="0"/>
        <v>8720827</v>
      </c>
      <c r="K32" s="31">
        <f t="shared" si="0"/>
        <v>3610761</v>
      </c>
      <c r="L32" s="31">
        <f t="shared" si="0"/>
        <v>0</v>
      </c>
      <c r="M32" s="31">
        <f t="shared" si="0"/>
        <v>3561949</v>
      </c>
      <c r="N32" s="31">
        <f t="shared" si="0"/>
        <v>7172710</v>
      </c>
      <c r="O32" s="31">
        <f t="shared" si="0"/>
        <v>3692563</v>
      </c>
      <c r="P32" s="31">
        <f t="shared" si="0"/>
        <v>-520977</v>
      </c>
      <c r="Q32" s="31">
        <f t="shared" si="0"/>
        <v>2693796</v>
      </c>
      <c r="R32" s="31">
        <f t="shared" si="0"/>
        <v>5865382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21758919</v>
      </c>
      <c r="X32" s="31">
        <f t="shared" si="0"/>
        <v>58584186</v>
      </c>
      <c r="Y32" s="31">
        <f t="shared" si="0"/>
        <v>-36825267</v>
      </c>
      <c r="Z32" s="32">
        <f>+IF(X32&lt;&gt;0,+(Y32/X32)*100,0)</f>
        <v>-62.858715831606851</v>
      </c>
      <c r="AA32" s="29">
        <f>SUM(AA6:AA31)</f>
        <v>78112248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17695683</v>
      </c>
      <c r="F34" s="22">
        <v>14129953</v>
      </c>
      <c r="G34" s="22">
        <v>1076855</v>
      </c>
      <c r="H34" s="22">
        <v>1074196</v>
      </c>
      <c r="I34" s="22">
        <v>1051168</v>
      </c>
      <c r="J34" s="22">
        <v>3202219</v>
      </c>
      <c r="K34" s="22">
        <v>1092334</v>
      </c>
      <c r="L34" s="22"/>
      <c r="M34" s="22">
        <v>1070926</v>
      </c>
      <c r="N34" s="22">
        <v>2163260</v>
      </c>
      <c r="O34" s="22">
        <v>1079097</v>
      </c>
      <c r="P34" s="22">
        <v>798422</v>
      </c>
      <c r="Q34" s="22">
        <v>962886</v>
      </c>
      <c r="R34" s="22">
        <v>2840405</v>
      </c>
      <c r="S34" s="22"/>
      <c r="T34" s="22"/>
      <c r="U34" s="22"/>
      <c r="V34" s="22"/>
      <c r="W34" s="22">
        <v>8205884</v>
      </c>
      <c r="X34" s="22">
        <v>11845477</v>
      </c>
      <c r="Y34" s="22">
        <v>-3639593</v>
      </c>
      <c r="Z34" s="23">
        <v>-30.725592561616555</v>
      </c>
      <c r="AA34" s="20">
        <v>14129953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24463996</v>
      </c>
      <c r="F37" s="22">
        <v>47763996</v>
      </c>
      <c r="G37" s="22">
        <v>724444</v>
      </c>
      <c r="H37" s="22">
        <v>3391728</v>
      </c>
      <c r="I37" s="22">
        <v>2853284</v>
      </c>
      <c r="J37" s="22">
        <v>6969456</v>
      </c>
      <c r="K37" s="22">
        <v>2842991</v>
      </c>
      <c r="L37" s="22"/>
      <c r="M37" s="22">
        <v>3337111</v>
      </c>
      <c r="N37" s="22">
        <v>6180102</v>
      </c>
      <c r="O37" s="22">
        <v>1533832</v>
      </c>
      <c r="P37" s="22">
        <v>2882632</v>
      </c>
      <c r="Q37" s="22">
        <v>2429137</v>
      </c>
      <c r="R37" s="22">
        <v>6845601</v>
      </c>
      <c r="S37" s="22"/>
      <c r="T37" s="22"/>
      <c r="U37" s="22"/>
      <c r="V37" s="22"/>
      <c r="W37" s="22">
        <v>19995159</v>
      </c>
      <c r="X37" s="22">
        <v>27667994</v>
      </c>
      <c r="Y37" s="22">
        <v>-7672835</v>
      </c>
      <c r="Z37" s="23">
        <v>-27.731808095664618</v>
      </c>
      <c r="AA37" s="20">
        <v>47763996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37360660</v>
      </c>
      <c r="F38" s="22">
        <v>37360660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28020492</v>
      </c>
      <c r="Y38" s="22">
        <v>-28020492</v>
      </c>
      <c r="Z38" s="23">
        <v>-100</v>
      </c>
      <c r="AA38" s="20">
        <v>37360660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27948396</v>
      </c>
      <c r="F39" s="22">
        <v>23147656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19041001</v>
      </c>
      <c r="Y39" s="22">
        <v>-19041001</v>
      </c>
      <c r="Z39" s="23">
        <v>-100</v>
      </c>
      <c r="AA39" s="20">
        <v>23147656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6038496</v>
      </c>
      <c r="F41" s="22">
        <v>7488326</v>
      </c>
      <c r="G41" s="22">
        <v>414300</v>
      </c>
      <c r="H41" s="22">
        <v>432700</v>
      </c>
      <c r="I41" s="22">
        <v>451800</v>
      </c>
      <c r="J41" s="22">
        <v>1298800</v>
      </c>
      <c r="K41" s="22">
        <v>334500</v>
      </c>
      <c r="L41" s="22"/>
      <c r="M41" s="22">
        <v>689022</v>
      </c>
      <c r="N41" s="22">
        <v>1023522</v>
      </c>
      <c r="O41" s="22">
        <v>748328</v>
      </c>
      <c r="P41" s="22">
        <v>603000</v>
      </c>
      <c r="Q41" s="22">
        <v>682367</v>
      </c>
      <c r="R41" s="22">
        <v>2033695</v>
      </c>
      <c r="S41" s="22"/>
      <c r="T41" s="22"/>
      <c r="U41" s="22"/>
      <c r="V41" s="22"/>
      <c r="W41" s="22">
        <v>4356017</v>
      </c>
      <c r="X41" s="22">
        <v>5108804</v>
      </c>
      <c r="Y41" s="22">
        <v>-752787</v>
      </c>
      <c r="Z41" s="23">
        <v>-14.735092597014878</v>
      </c>
      <c r="AA41" s="20">
        <v>7488326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10505</v>
      </c>
      <c r="H43" s="22">
        <v>54529</v>
      </c>
      <c r="I43" s="22">
        <v>41483</v>
      </c>
      <c r="J43" s="22">
        <v>106517</v>
      </c>
      <c r="K43" s="22">
        <v>170857</v>
      </c>
      <c r="L43" s="22"/>
      <c r="M43" s="22">
        <v>46969</v>
      </c>
      <c r="N43" s="22">
        <v>217826</v>
      </c>
      <c r="O43" s="22">
        <v>44096</v>
      </c>
      <c r="P43" s="22">
        <v>68639</v>
      </c>
      <c r="Q43" s="22">
        <v>153416</v>
      </c>
      <c r="R43" s="22">
        <v>266151</v>
      </c>
      <c r="S43" s="22"/>
      <c r="T43" s="22"/>
      <c r="U43" s="22"/>
      <c r="V43" s="22"/>
      <c r="W43" s="22">
        <v>590494</v>
      </c>
      <c r="X43" s="22"/>
      <c r="Y43" s="22">
        <v>590494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10531904</v>
      </c>
      <c r="F44" s="22">
        <v>10485104</v>
      </c>
      <c r="G44" s="22">
        <v>16509055</v>
      </c>
      <c r="H44" s="22">
        <v>1141822</v>
      </c>
      <c r="I44" s="22">
        <v>1335276</v>
      </c>
      <c r="J44" s="22">
        <v>18986153</v>
      </c>
      <c r="K44" s="22">
        <v>1446827</v>
      </c>
      <c r="L44" s="22"/>
      <c r="M44" s="22">
        <v>1546712</v>
      </c>
      <c r="N44" s="22">
        <v>2993539</v>
      </c>
      <c r="O44" s="22">
        <v>1595875</v>
      </c>
      <c r="P44" s="22">
        <v>-19759959</v>
      </c>
      <c r="Q44" s="22">
        <v>793447</v>
      </c>
      <c r="R44" s="22">
        <v>-17370637</v>
      </c>
      <c r="S44" s="22"/>
      <c r="T44" s="22"/>
      <c r="U44" s="22"/>
      <c r="V44" s="22"/>
      <c r="W44" s="22">
        <v>4609055</v>
      </c>
      <c r="X44" s="22">
        <v>7880202</v>
      </c>
      <c r="Y44" s="22">
        <v>-3271147</v>
      </c>
      <c r="Z44" s="23">
        <v>-41.510953653218536</v>
      </c>
      <c r="AA44" s="20">
        <v>10485104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124039135</v>
      </c>
      <c r="F47" s="31">
        <f t="shared" si="1"/>
        <v>140375695</v>
      </c>
      <c r="G47" s="31">
        <f t="shared" si="1"/>
        <v>18735159</v>
      </c>
      <c r="H47" s="31">
        <f t="shared" si="1"/>
        <v>6094975</v>
      </c>
      <c r="I47" s="31">
        <f t="shared" si="1"/>
        <v>5733011</v>
      </c>
      <c r="J47" s="31">
        <f t="shared" si="1"/>
        <v>30563145</v>
      </c>
      <c r="K47" s="31">
        <f t="shared" si="1"/>
        <v>5887509</v>
      </c>
      <c r="L47" s="31">
        <f t="shared" si="1"/>
        <v>0</v>
      </c>
      <c r="M47" s="31">
        <f t="shared" si="1"/>
        <v>6690740</v>
      </c>
      <c r="N47" s="31">
        <f t="shared" si="1"/>
        <v>12578249</v>
      </c>
      <c r="O47" s="31">
        <f t="shared" si="1"/>
        <v>5001228</v>
      </c>
      <c r="P47" s="31">
        <f t="shared" si="1"/>
        <v>-15407266</v>
      </c>
      <c r="Q47" s="31">
        <f t="shared" si="1"/>
        <v>5021253</v>
      </c>
      <c r="R47" s="31">
        <f t="shared" si="1"/>
        <v>-5384785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37756609</v>
      </c>
      <c r="X47" s="31">
        <f t="shared" si="1"/>
        <v>99563970</v>
      </c>
      <c r="Y47" s="31">
        <f t="shared" si="1"/>
        <v>-61807361</v>
      </c>
      <c r="Z47" s="32">
        <f>+IF(X47&lt;&gt;0,+(Y47/X47)*100,0)</f>
        <v>-62.078039877276893</v>
      </c>
      <c r="AA47" s="29">
        <f>SUM(AA34:AA46)</f>
        <v>140375695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-45926887</v>
      </c>
      <c r="F48" s="41">
        <f t="shared" si="2"/>
        <v>-62263447</v>
      </c>
      <c r="G48" s="41">
        <f t="shared" si="2"/>
        <v>-15744952</v>
      </c>
      <c r="H48" s="41">
        <f t="shared" si="2"/>
        <v>-3587937</v>
      </c>
      <c r="I48" s="41">
        <f t="shared" si="2"/>
        <v>-2509429</v>
      </c>
      <c r="J48" s="41">
        <f t="shared" si="2"/>
        <v>-21842318</v>
      </c>
      <c r="K48" s="41">
        <f t="shared" si="2"/>
        <v>-2276748</v>
      </c>
      <c r="L48" s="41">
        <f t="shared" si="2"/>
        <v>0</v>
      </c>
      <c r="M48" s="41">
        <f t="shared" si="2"/>
        <v>-3128791</v>
      </c>
      <c r="N48" s="41">
        <f t="shared" si="2"/>
        <v>-5405539</v>
      </c>
      <c r="O48" s="41">
        <f t="shared" si="2"/>
        <v>-1308665</v>
      </c>
      <c r="P48" s="41">
        <f t="shared" si="2"/>
        <v>14886289</v>
      </c>
      <c r="Q48" s="41">
        <f t="shared" si="2"/>
        <v>-2327457</v>
      </c>
      <c r="R48" s="41">
        <f t="shared" si="2"/>
        <v>11250167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-15997690</v>
      </c>
      <c r="X48" s="41">
        <f t="shared" si="2"/>
        <v>-40979784</v>
      </c>
      <c r="Y48" s="41">
        <f t="shared" si="2"/>
        <v>24982094</v>
      </c>
      <c r="Z48" s="42">
        <f>+IF(X48&lt;&gt;0,+(Y48/X48)*100,0)</f>
        <v>-60.961995309687332</v>
      </c>
      <c r="AA48" s="39">
        <f>+AA32-AA47</f>
        <v>-62263447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15000000</v>
      </c>
      <c r="F49" s="22">
        <v>15000000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11250000</v>
      </c>
      <c r="Y49" s="22">
        <v>-11250000</v>
      </c>
      <c r="Z49" s="23">
        <v>-100</v>
      </c>
      <c r="AA49" s="20">
        <v>15000000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-30926887</v>
      </c>
      <c r="F51" s="50">
        <f t="shared" si="3"/>
        <v>-47263447</v>
      </c>
      <c r="G51" s="50">
        <f t="shared" si="3"/>
        <v>-15744952</v>
      </c>
      <c r="H51" s="50">
        <f t="shared" si="3"/>
        <v>-3587937</v>
      </c>
      <c r="I51" s="50">
        <f t="shared" si="3"/>
        <v>-2509429</v>
      </c>
      <c r="J51" s="50">
        <f t="shared" si="3"/>
        <v>-21842318</v>
      </c>
      <c r="K51" s="50">
        <f t="shared" si="3"/>
        <v>-2276748</v>
      </c>
      <c r="L51" s="50">
        <f t="shared" si="3"/>
        <v>0</v>
      </c>
      <c r="M51" s="50">
        <f t="shared" si="3"/>
        <v>-3128791</v>
      </c>
      <c r="N51" s="50">
        <f t="shared" si="3"/>
        <v>-5405539</v>
      </c>
      <c r="O51" s="50">
        <f t="shared" si="3"/>
        <v>-1308665</v>
      </c>
      <c r="P51" s="50">
        <f t="shared" si="3"/>
        <v>14886289</v>
      </c>
      <c r="Q51" s="50">
        <f t="shared" si="3"/>
        <v>-2327457</v>
      </c>
      <c r="R51" s="50">
        <f t="shared" si="3"/>
        <v>11250167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-15997690</v>
      </c>
      <c r="X51" s="50">
        <f t="shared" si="3"/>
        <v>-29729784</v>
      </c>
      <c r="Y51" s="50">
        <f t="shared" si="3"/>
        <v>13732094</v>
      </c>
      <c r="Z51" s="51">
        <f>+IF(X51&lt;&gt;0,+(Y51/X51)*100,0)</f>
        <v>-46.189686410099718</v>
      </c>
      <c r="AA51" s="48">
        <f>SUM(AA48:AA50)</f>
        <v>-47263447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-30926887</v>
      </c>
      <c r="F53" s="56">
        <f t="shared" si="4"/>
        <v>-47263447</v>
      </c>
      <c r="G53" s="56">
        <f t="shared" si="4"/>
        <v>-15744952</v>
      </c>
      <c r="H53" s="56">
        <f t="shared" si="4"/>
        <v>-3587937</v>
      </c>
      <c r="I53" s="56">
        <f t="shared" si="4"/>
        <v>-2509429</v>
      </c>
      <c r="J53" s="56">
        <f t="shared" si="4"/>
        <v>-21842318</v>
      </c>
      <c r="K53" s="56">
        <f t="shared" si="4"/>
        <v>-2276748</v>
      </c>
      <c r="L53" s="56">
        <f t="shared" si="4"/>
        <v>0</v>
      </c>
      <c r="M53" s="56">
        <f t="shared" si="4"/>
        <v>-3128791</v>
      </c>
      <c r="N53" s="56">
        <f t="shared" si="4"/>
        <v>-5405539</v>
      </c>
      <c r="O53" s="56">
        <f t="shared" si="4"/>
        <v>-1308665</v>
      </c>
      <c r="P53" s="56">
        <f t="shared" si="4"/>
        <v>14886289</v>
      </c>
      <c r="Q53" s="56">
        <f t="shared" si="4"/>
        <v>-2327457</v>
      </c>
      <c r="R53" s="56">
        <f t="shared" si="4"/>
        <v>11250167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-15997690</v>
      </c>
      <c r="X53" s="56">
        <f t="shared" si="4"/>
        <v>-29729784</v>
      </c>
      <c r="Y53" s="56">
        <f t="shared" si="4"/>
        <v>13732094</v>
      </c>
      <c r="Z53" s="57">
        <f>+IF(X53&lt;&gt;0,+(Y53/X53)*100,0)</f>
        <v>-46.189686410099718</v>
      </c>
      <c r="AA53" s="54">
        <f>+AA51-AA52</f>
        <v>-47263447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-30926887</v>
      </c>
      <c r="F56" s="50">
        <f t="shared" si="5"/>
        <v>-47263447</v>
      </c>
      <c r="G56" s="50">
        <f t="shared" si="5"/>
        <v>-15744952</v>
      </c>
      <c r="H56" s="50">
        <f t="shared" si="5"/>
        <v>-3587937</v>
      </c>
      <c r="I56" s="50">
        <f t="shared" si="5"/>
        <v>-2509429</v>
      </c>
      <c r="J56" s="50">
        <f t="shared" si="5"/>
        <v>-21842318</v>
      </c>
      <c r="K56" s="50">
        <f t="shared" si="5"/>
        <v>-2276748</v>
      </c>
      <c r="L56" s="50">
        <f t="shared" si="5"/>
        <v>0</v>
      </c>
      <c r="M56" s="50">
        <f t="shared" si="5"/>
        <v>-3128791</v>
      </c>
      <c r="N56" s="50">
        <f t="shared" si="5"/>
        <v>-5405539</v>
      </c>
      <c r="O56" s="50">
        <f t="shared" si="5"/>
        <v>-1308665</v>
      </c>
      <c r="P56" s="50">
        <f t="shared" si="5"/>
        <v>14886289</v>
      </c>
      <c r="Q56" s="50">
        <f t="shared" si="5"/>
        <v>-2327457</v>
      </c>
      <c r="R56" s="50">
        <f t="shared" si="5"/>
        <v>11250167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-15997690</v>
      </c>
      <c r="X56" s="50">
        <f t="shared" si="5"/>
        <v>-29729784</v>
      </c>
      <c r="Y56" s="50">
        <f t="shared" si="5"/>
        <v>13732094</v>
      </c>
      <c r="Z56" s="51">
        <f>+IF(X56&lt;&gt;0,+(Y56/X56)*100,0)</f>
        <v>-46.189686410099718</v>
      </c>
      <c r="AA56" s="48">
        <f>SUM(AA53:AA55)</f>
        <v>-47263447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-30926887</v>
      </c>
      <c r="F59" s="67">
        <f t="shared" si="6"/>
        <v>-47263447</v>
      </c>
      <c r="G59" s="67">
        <f t="shared" si="6"/>
        <v>-15744952</v>
      </c>
      <c r="H59" s="67">
        <f t="shared" si="6"/>
        <v>-3587937</v>
      </c>
      <c r="I59" s="67">
        <f t="shared" si="6"/>
        <v>-2509429</v>
      </c>
      <c r="J59" s="67">
        <f t="shared" si="6"/>
        <v>-21842318</v>
      </c>
      <c r="K59" s="67">
        <f t="shared" si="6"/>
        <v>-2276748</v>
      </c>
      <c r="L59" s="67">
        <f t="shared" si="6"/>
        <v>0</v>
      </c>
      <c r="M59" s="67">
        <f t="shared" si="6"/>
        <v>-3128791</v>
      </c>
      <c r="N59" s="67">
        <f t="shared" si="6"/>
        <v>-5405539</v>
      </c>
      <c r="O59" s="67">
        <f t="shared" si="6"/>
        <v>-1308665</v>
      </c>
      <c r="P59" s="67">
        <f t="shared" si="6"/>
        <v>14886289</v>
      </c>
      <c r="Q59" s="67">
        <f t="shared" si="6"/>
        <v>-2327457</v>
      </c>
      <c r="R59" s="67">
        <f t="shared" si="6"/>
        <v>11250167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-15997690</v>
      </c>
      <c r="X59" s="67">
        <f t="shared" si="6"/>
        <v>-29729784</v>
      </c>
      <c r="Y59" s="67">
        <f t="shared" si="6"/>
        <v>13732094</v>
      </c>
      <c r="Z59" s="68">
        <f>+IF(X59&lt;&gt;0,+(Y59/X59)*100,0)</f>
        <v>-46.189686410099718</v>
      </c>
      <c r="AA59" s="65">
        <f>SUM(AA56:AA58)</f>
        <v>-47263447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72414070</v>
      </c>
      <c r="D7" s="20"/>
      <c r="E7" s="21">
        <v>84373209</v>
      </c>
      <c r="F7" s="22">
        <v>87802727</v>
      </c>
      <c r="G7" s="22">
        <v>7688865</v>
      </c>
      <c r="H7" s="22">
        <v>-35885869</v>
      </c>
      <c r="I7" s="22">
        <v>9913673</v>
      </c>
      <c r="J7" s="22">
        <v>-18283331</v>
      </c>
      <c r="K7" s="22">
        <v>5531395</v>
      </c>
      <c r="L7" s="22">
        <v>4827890</v>
      </c>
      <c r="M7" s="22">
        <v>6464547</v>
      </c>
      <c r="N7" s="22">
        <v>16823832</v>
      </c>
      <c r="O7" s="22">
        <v>6703632</v>
      </c>
      <c r="P7" s="22">
        <v>15251649</v>
      </c>
      <c r="Q7" s="22">
        <v>14090620</v>
      </c>
      <c r="R7" s="22">
        <v>36045901</v>
      </c>
      <c r="S7" s="22"/>
      <c r="T7" s="22"/>
      <c r="U7" s="22"/>
      <c r="V7" s="22"/>
      <c r="W7" s="22">
        <v>34586402</v>
      </c>
      <c r="X7" s="22">
        <v>64137280</v>
      </c>
      <c r="Y7" s="22">
        <v>-29550878</v>
      </c>
      <c r="Z7" s="23">
        <v>-46.074417249998753</v>
      </c>
      <c r="AA7" s="20">
        <v>87802727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32219940</v>
      </c>
      <c r="F13" s="22">
        <v>32219940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24164955</v>
      </c>
      <c r="Y13" s="22">
        <v>-24164955</v>
      </c>
      <c r="Z13" s="23">
        <v>-100</v>
      </c>
      <c r="AA13" s="20">
        <v>32219940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72414070</v>
      </c>
      <c r="D32" s="29">
        <f t="shared" ref="D32:Y32" si="0">SUM(D6:D31)</f>
        <v>0</v>
      </c>
      <c r="E32" s="30">
        <f t="shared" si="0"/>
        <v>116593149</v>
      </c>
      <c r="F32" s="31">
        <f t="shared" si="0"/>
        <v>120022667</v>
      </c>
      <c r="G32" s="31">
        <f t="shared" si="0"/>
        <v>7688865</v>
      </c>
      <c r="H32" s="31">
        <f t="shared" si="0"/>
        <v>-35885869</v>
      </c>
      <c r="I32" s="31">
        <f t="shared" si="0"/>
        <v>9913673</v>
      </c>
      <c r="J32" s="31">
        <f t="shared" si="0"/>
        <v>-18283331</v>
      </c>
      <c r="K32" s="31">
        <f t="shared" si="0"/>
        <v>5531395</v>
      </c>
      <c r="L32" s="31">
        <f t="shared" si="0"/>
        <v>4827890</v>
      </c>
      <c r="M32" s="31">
        <f t="shared" si="0"/>
        <v>6464547</v>
      </c>
      <c r="N32" s="31">
        <f t="shared" si="0"/>
        <v>16823832</v>
      </c>
      <c r="O32" s="31">
        <f t="shared" si="0"/>
        <v>6703632</v>
      </c>
      <c r="P32" s="31">
        <f t="shared" si="0"/>
        <v>15251649</v>
      </c>
      <c r="Q32" s="31">
        <f t="shared" si="0"/>
        <v>14090620</v>
      </c>
      <c r="R32" s="31">
        <f t="shared" si="0"/>
        <v>36045901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34586402</v>
      </c>
      <c r="X32" s="31">
        <f t="shared" si="0"/>
        <v>88302235</v>
      </c>
      <c r="Y32" s="31">
        <f t="shared" si="0"/>
        <v>-53715833</v>
      </c>
      <c r="Z32" s="32">
        <f>+IF(X32&lt;&gt;0,+(Y32/X32)*100,0)</f>
        <v>-60.831793215653043</v>
      </c>
      <c r="AA32" s="29">
        <f>SUM(AA6:AA31)</f>
        <v>120022667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19304119</v>
      </c>
      <c r="D34" s="20"/>
      <c r="E34" s="21">
        <v>23613584</v>
      </c>
      <c r="F34" s="22">
        <v>25635529</v>
      </c>
      <c r="G34" s="22">
        <v>1489829</v>
      </c>
      <c r="H34" s="22">
        <v>2033330</v>
      </c>
      <c r="I34" s="22">
        <v>2857443</v>
      </c>
      <c r="J34" s="22">
        <v>6380602</v>
      </c>
      <c r="K34" s="22"/>
      <c r="L34" s="22">
        <v>3191437</v>
      </c>
      <c r="M34" s="22">
        <v>1668449</v>
      </c>
      <c r="N34" s="22">
        <v>4859886</v>
      </c>
      <c r="O34" s="22">
        <v>1672599</v>
      </c>
      <c r="P34" s="22"/>
      <c r="Q34" s="22"/>
      <c r="R34" s="22">
        <v>1672599</v>
      </c>
      <c r="S34" s="22"/>
      <c r="T34" s="22"/>
      <c r="U34" s="22"/>
      <c r="V34" s="22"/>
      <c r="W34" s="22">
        <v>12913087</v>
      </c>
      <c r="X34" s="22">
        <v>18215687</v>
      </c>
      <c r="Y34" s="22">
        <v>-5302600</v>
      </c>
      <c r="Z34" s="23">
        <v>-29.110074190449144</v>
      </c>
      <c r="AA34" s="20">
        <v>25635529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62350059</v>
      </c>
      <c r="D37" s="20"/>
      <c r="E37" s="21">
        <v>63570000</v>
      </c>
      <c r="F37" s="22">
        <v>68570000</v>
      </c>
      <c r="G37" s="22">
        <v>736643</v>
      </c>
      <c r="H37" s="22">
        <v>287788</v>
      </c>
      <c r="I37" s="22">
        <v>1257030</v>
      </c>
      <c r="J37" s="22">
        <v>2281461</v>
      </c>
      <c r="K37" s="22">
        <v>159507</v>
      </c>
      <c r="L37" s="22">
        <v>2344413</v>
      </c>
      <c r="M37" s="22">
        <v>61054</v>
      </c>
      <c r="N37" s="22">
        <v>2564974</v>
      </c>
      <c r="O37" s="22">
        <v>1335742</v>
      </c>
      <c r="P37" s="22">
        <v>1081820</v>
      </c>
      <c r="Q37" s="22">
        <v>57672</v>
      </c>
      <c r="R37" s="22">
        <v>2475234</v>
      </c>
      <c r="S37" s="22"/>
      <c r="T37" s="22"/>
      <c r="U37" s="22"/>
      <c r="V37" s="22"/>
      <c r="W37" s="22">
        <v>7321669</v>
      </c>
      <c r="X37" s="22">
        <v>51177500</v>
      </c>
      <c r="Y37" s="22">
        <v>-43855831</v>
      </c>
      <c r="Z37" s="23">
        <v>-85.693578232621761</v>
      </c>
      <c r="AA37" s="20">
        <v>68570000</v>
      </c>
    </row>
    <row r="38" spans="1:27" x14ac:dyDescent="0.25">
      <c r="A38" s="19" t="s">
        <v>64</v>
      </c>
      <c r="B38" s="15" t="s">
        <v>32</v>
      </c>
      <c r="C38" s="20">
        <v>69965654</v>
      </c>
      <c r="D38" s="20"/>
      <c r="E38" s="21">
        <v>16172300</v>
      </c>
      <c r="F38" s="22">
        <v>16172300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12129228</v>
      </c>
      <c r="Y38" s="22">
        <v>-12129228</v>
      </c>
      <c r="Z38" s="23">
        <v>-100</v>
      </c>
      <c r="AA38" s="20">
        <v>16172300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8721083</v>
      </c>
      <c r="G39" s="22">
        <v>726757</v>
      </c>
      <c r="H39" s="22">
        <v>726757</v>
      </c>
      <c r="I39" s="22"/>
      <c r="J39" s="22">
        <v>1453514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1453514</v>
      </c>
      <c r="X39" s="22">
        <v>2180271</v>
      </c>
      <c r="Y39" s="22">
        <v>-726757</v>
      </c>
      <c r="Z39" s="23">
        <v>-33.333333333333329</v>
      </c>
      <c r="AA39" s="20">
        <v>8721083</v>
      </c>
    </row>
    <row r="40" spans="1:27" x14ac:dyDescent="0.25">
      <c r="A40" s="19" t="s">
        <v>40</v>
      </c>
      <c r="B40" s="15" t="s">
        <v>32</v>
      </c>
      <c r="C40" s="20">
        <v>34711860</v>
      </c>
      <c r="D40" s="20"/>
      <c r="E40" s="21">
        <v>2000000</v>
      </c>
      <c r="F40" s="22">
        <v>2000000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1500003</v>
      </c>
      <c r="Y40" s="22">
        <v>-1500003</v>
      </c>
      <c r="Z40" s="23">
        <v>-100</v>
      </c>
      <c r="AA40" s="20">
        <v>2000000</v>
      </c>
    </row>
    <row r="41" spans="1:27" x14ac:dyDescent="0.25">
      <c r="A41" s="19" t="s">
        <v>66</v>
      </c>
      <c r="B41" s="15" t="s">
        <v>32</v>
      </c>
      <c r="C41" s="20">
        <v>2146009</v>
      </c>
      <c r="D41" s="20"/>
      <c r="E41" s="21">
        <v>11820400</v>
      </c>
      <c r="F41" s="22">
        <v>7041900</v>
      </c>
      <c r="G41" s="22">
        <v>139078</v>
      </c>
      <c r="H41" s="22">
        <v>303874</v>
      </c>
      <c r="I41" s="22">
        <v>279754</v>
      </c>
      <c r="J41" s="22">
        <v>722706</v>
      </c>
      <c r="K41" s="22">
        <v>825987</v>
      </c>
      <c r="L41" s="22">
        <v>637368</v>
      </c>
      <c r="M41" s="22">
        <v>248765</v>
      </c>
      <c r="N41" s="22">
        <v>1712120</v>
      </c>
      <c r="O41" s="22">
        <v>56364</v>
      </c>
      <c r="P41" s="22"/>
      <c r="Q41" s="22">
        <v>184934</v>
      </c>
      <c r="R41" s="22">
        <v>241298</v>
      </c>
      <c r="S41" s="22"/>
      <c r="T41" s="22"/>
      <c r="U41" s="22"/>
      <c r="V41" s="22"/>
      <c r="W41" s="22">
        <v>2676124</v>
      </c>
      <c r="X41" s="22">
        <v>4070672</v>
      </c>
      <c r="Y41" s="22">
        <v>-1394548</v>
      </c>
      <c r="Z41" s="23">
        <v>-34.258422196629937</v>
      </c>
      <c r="AA41" s="20">
        <v>7041900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6870012</v>
      </c>
      <c r="D44" s="20"/>
      <c r="E44" s="21">
        <v>4989678</v>
      </c>
      <c r="F44" s="22">
        <v>9207909</v>
      </c>
      <c r="G44" s="22">
        <v>74641</v>
      </c>
      <c r="H44" s="22">
        <v>1114910</v>
      </c>
      <c r="I44" s="22">
        <v>638025</v>
      </c>
      <c r="J44" s="22">
        <v>1827576</v>
      </c>
      <c r="K44" s="22">
        <v>1126583</v>
      </c>
      <c r="L44" s="22">
        <v>1745361</v>
      </c>
      <c r="M44" s="22">
        <v>438950</v>
      </c>
      <c r="N44" s="22">
        <v>3310894</v>
      </c>
      <c r="O44" s="22">
        <v>860779</v>
      </c>
      <c r="P44" s="22">
        <v>6543</v>
      </c>
      <c r="Q44" s="22">
        <v>1939452</v>
      </c>
      <c r="R44" s="22">
        <v>2806774</v>
      </c>
      <c r="S44" s="22"/>
      <c r="T44" s="22"/>
      <c r="U44" s="22"/>
      <c r="V44" s="22"/>
      <c r="W44" s="22">
        <v>7945244</v>
      </c>
      <c r="X44" s="22">
        <v>6146821</v>
      </c>
      <c r="Y44" s="22">
        <v>1798423</v>
      </c>
      <c r="Z44" s="23">
        <v>29.257774059143742</v>
      </c>
      <c r="AA44" s="20">
        <v>9207909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195347713</v>
      </c>
      <c r="D47" s="29">
        <f t="shared" ref="D47:Y47" si="1">SUM(D34:D46)</f>
        <v>0</v>
      </c>
      <c r="E47" s="30">
        <f t="shared" si="1"/>
        <v>122165962</v>
      </c>
      <c r="F47" s="31">
        <f t="shared" si="1"/>
        <v>137348721</v>
      </c>
      <c r="G47" s="31">
        <f t="shared" si="1"/>
        <v>3166948</v>
      </c>
      <c r="H47" s="31">
        <f t="shared" si="1"/>
        <v>4466659</v>
      </c>
      <c r="I47" s="31">
        <f t="shared" si="1"/>
        <v>5032252</v>
      </c>
      <c r="J47" s="31">
        <f t="shared" si="1"/>
        <v>12665859</v>
      </c>
      <c r="K47" s="31">
        <f t="shared" si="1"/>
        <v>2112077</v>
      </c>
      <c r="L47" s="31">
        <f t="shared" si="1"/>
        <v>7918579</v>
      </c>
      <c r="M47" s="31">
        <f t="shared" si="1"/>
        <v>2417218</v>
      </c>
      <c r="N47" s="31">
        <f t="shared" si="1"/>
        <v>12447874</v>
      </c>
      <c r="O47" s="31">
        <f t="shared" si="1"/>
        <v>3925484</v>
      </c>
      <c r="P47" s="31">
        <f t="shared" si="1"/>
        <v>1088363</v>
      </c>
      <c r="Q47" s="31">
        <f t="shared" si="1"/>
        <v>2182058</v>
      </c>
      <c r="R47" s="31">
        <f t="shared" si="1"/>
        <v>7195905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32309638</v>
      </c>
      <c r="X47" s="31">
        <f t="shared" si="1"/>
        <v>95420182</v>
      </c>
      <c r="Y47" s="31">
        <f t="shared" si="1"/>
        <v>-63110544</v>
      </c>
      <c r="Z47" s="32">
        <f>+IF(X47&lt;&gt;0,+(Y47/X47)*100,0)</f>
        <v>-66.139618136548933</v>
      </c>
      <c r="AA47" s="29">
        <f>SUM(AA34:AA46)</f>
        <v>137348721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-122933643</v>
      </c>
      <c r="D48" s="39">
        <f t="shared" si="2"/>
        <v>0</v>
      </c>
      <c r="E48" s="40">
        <f t="shared" si="2"/>
        <v>-5572813</v>
      </c>
      <c r="F48" s="41">
        <f t="shared" si="2"/>
        <v>-17326054</v>
      </c>
      <c r="G48" s="41">
        <f t="shared" si="2"/>
        <v>4521917</v>
      </c>
      <c r="H48" s="41">
        <f t="shared" si="2"/>
        <v>-40352528</v>
      </c>
      <c r="I48" s="41">
        <f t="shared" si="2"/>
        <v>4881421</v>
      </c>
      <c r="J48" s="41">
        <f t="shared" si="2"/>
        <v>-30949190</v>
      </c>
      <c r="K48" s="41">
        <f t="shared" si="2"/>
        <v>3419318</v>
      </c>
      <c r="L48" s="41">
        <f t="shared" si="2"/>
        <v>-3090689</v>
      </c>
      <c r="M48" s="41">
        <f t="shared" si="2"/>
        <v>4047329</v>
      </c>
      <c r="N48" s="41">
        <f t="shared" si="2"/>
        <v>4375958</v>
      </c>
      <c r="O48" s="41">
        <f t="shared" si="2"/>
        <v>2778148</v>
      </c>
      <c r="P48" s="41">
        <f t="shared" si="2"/>
        <v>14163286</v>
      </c>
      <c r="Q48" s="41">
        <f t="shared" si="2"/>
        <v>11908562</v>
      </c>
      <c r="R48" s="41">
        <f t="shared" si="2"/>
        <v>28849996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2276764</v>
      </c>
      <c r="X48" s="41">
        <f t="shared" si="2"/>
        <v>-7117947</v>
      </c>
      <c r="Y48" s="41">
        <f t="shared" si="2"/>
        <v>9394711</v>
      </c>
      <c r="Z48" s="42">
        <f>+IF(X48&lt;&gt;0,+(Y48/X48)*100,0)</f>
        <v>-131.98624547218461</v>
      </c>
      <c r="AA48" s="39">
        <f>+AA32-AA47</f>
        <v>-17326054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-122933643</v>
      </c>
      <c r="D51" s="48">
        <f t="shared" si="3"/>
        <v>0</v>
      </c>
      <c r="E51" s="49">
        <f t="shared" si="3"/>
        <v>-5572813</v>
      </c>
      <c r="F51" s="50">
        <f t="shared" si="3"/>
        <v>-17326054</v>
      </c>
      <c r="G51" s="50">
        <f t="shared" si="3"/>
        <v>4521917</v>
      </c>
      <c r="H51" s="50">
        <f t="shared" si="3"/>
        <v>-40352528</v>
      </c>
      <c r="I51" s="50">
        <f t="shared" si="3"/>
        <v>4881421</v>
      </c>
      <c r="J51" s="50">
        <f t="shared" si="3"/>
        <v>-30949190</v>
      </c>
      <c r="K51" s="50">
        <f t="shared" si="3"/>
        <v>3419318</v>
      </c>
      <c r="L51" s="50">
        <f t="shared" si="3"/>
        <v>-3090689</v>
      </c>
      <c r="M51" s="50">
        <f t="shared" si="3"/>
        <v>4047329</v>
      </c>
      <c r="N51" s="50">
        <f t="shared" si="3"/>
        <v>4375958</v>
      </c>
      <c r="O51" s="50">
        <f t="shared" si="3"/>
        <v>2778148</v>
      </c>
      <c r="P51" s="50">
        <f t="shared" si="3"/>
        <v>14163286</v>
      </c>
      <c r="Q51" s="50">
        <f t="shared" si="3"/>
        <v>11908562</v>
      </c>
      <c r="R51" s="50">
        <f t="shared" si="3"/>
        <v>28849996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2276764</v>
      </c>
      <c r="X51" s="50">
        <f t="shared" si="3"/>
        <v>-7117947</v>
      </c>
      <c r="Y51" s="50">
        <f t="shared" si="3"/>
        <v>9394711</v>
      </c>
      <c r="Z51" s="51">
        <f>+IF(X51&lt;&gt;0,+(Y51/X51)*100,0)</f>
        <v>-131.98624547218461</v>
      </c>
      <c r="AA51" s="48">
        <f>SUM(AA48:AA50)</f>
        <v>-17326054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-122933643</v>
      </c>
      <c r="D53" s="54">
        <f>+D51-D52</f>
        <v>0</v>
      </c>
      <c r="E53" s="55">
        <f t="shared" si="4"/>
        <v>-5572813</v>
      </c>
      <c r="F53" s="56">
        <f t="shared" si="4"/>
        <v>-17326054</v>
      </c>
      <c r="G53" s="56">
        <f t="shared" si="4"/>
        <v>4521917</v>
      </c>
      <c r="H53" s="56">
        <f t="shared" si="4"/>
        <v>-40352528</v>
      </c>
      <c r="I53" s="56">
        <f t="shared" si="4"/>
        <v>4881421</v>
      </c>
      <c r="J53" s="56">
        <f t="shared" si="4"/>
        <v>-30949190</v>
      </c>
      <c r="K53" s="56">
        <f t="shared" si="4"/>
        <v>3419318</v>
      </c>
      <c r="L53" s="56">
        <f t="shared" si="4"/>
        <v>-3090689</v>
      </c>
      <c r="M53" s="56">
        <f t="shared" si="4"/>
        <v>4047329</v>
      </c>
      <c r="N53" s="56">
        <f t="shared" si="4"/>
        <v>4375958</v>
      </c>
      <c r="O53" s="56">
        <f t="shared" si="4"/>
        <v>2778148</v>
      </c>
      <c r="P53" s="56">
        <f t="shared" si="4"/>
        <v>14163286</v>
      </c>
      <c r="Q53" s="56">
        <f t="shared" si="4"/>
        <v>11908562</v>
      </c>
      <c r="R53" s="56">
        <f t="shared" si="4"/>
        <v>28849996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2276764</v>
      </c>
      <c r="X53" s="56">
        <f t="shared" si="4"/>
        <v>-7117947</v>
      </c>
      <c r="Y53" s="56">
        <f t="shared" si="4"/>
        <v>9394711</v>
      </c>
      <c r="Z53" s="57">
        <f>+IF(X53&lt;&gt;0,+(Y53/X53)*100,0)</f>
        <v>-131.98624547218461</v>
      </c>
      <c r="AA53" s="54">
        <f>+AA51-AA52</f>
        <v>-17326054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-122933643</v>
      </c>
      <c r="D56" s="48">
        <f>SUM(D53:D55)</f>
        <v>0</v>
      </c>
      <c r="E56" s="49">
        <f t="shared" si="5"/>
        <v>-5572813</v>
      </c>
      <c r="F56" s="50">
        <f t="shared" si="5"/>
        <v>-17326054</v>
      </c>
      <c r="G56" s="50">
        <f t="shared" si="5"/>
        <v>4521917</v>
      </c>
      <c r="H56" s="50">
        <f t="shared" si="5"/>
        <v>-40352528</v>
      </c>
      <c r="I56" s="50">
        <f t="shared" si="5"/>
        <v>4881421</v>
      </c>
      <c r="J56" s="50">
        <f t="shared" si="5"/>
        <v>-30949190</v>
      </c>
      <c r="K56" s="50">
        <f t="shared" si="5"/>
        <v>3419318</v>
      </c>
      <c r="L56" s="50">
        <f t="shared" si="5"/>
        <v>-3090689</v>
      </c>
      <c r="M56" s="50">
        <f t="shared" si="5"/>
        <v>4047329</v>
      </c>
      <c r="N56" s="50">
        <f t="shared" si="5"/>
        <v>4375958</v>
      </c>
      <c r="O56" s="50">
        <f t="shared" si="5"/>
        <v>2778148</v>
      </c>
      <c r="P56" s="50">
        <f t="shared" si="5"/>
        <v>14163286</v>
      </c>
      <c r="Q56" s="50">
        <f t="shared" si="5"/>
        <v>11908562</v>
      </c>
      <c r="R56" s="50">
        <f t="shared" si="5"/>
        <v>28849996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2276764</v>
      </c>
      <c r="X56" s="50">
        <f t="shared" si="5"/>
        <v>-7117947</v>
      </c>
      <c r="Y56" s="50">
        <f t="shared" si="5"/>
        <v>9394711</v>
      </c>
      <c r="Z56" s="51">
        <f>+IF(X56&lt;&gt;0,+(Y56/X56)*100,0)</f>
        <v>-131.98624547218461</v>
      </c>
      <c r="AA56" s="48">
        <f>SUM(AA53:AA55)</f>
        <v>-17326054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-122933643</v>
      </c>
      <c r="D59" s="65">
        <f>SUM(D56:D58)</f>
        <v>0</v>
      </c>
      <c r="E59" s="66">
        <f t="shared" si="6"/>
        <v>-5572813</v>
      </c>
      <c r="F59" s="67">
        <f t="shared" si="6"/>
        <v>-17326054</v>
      </c>
      <c r="G59" s="67">
        <f t="shared" si="6"/>
        <v>4521917</v>
      </c>
      <c r="H59" s="67">
        <f t="shared" si="6"/>
        <v>-40352528</v>
      </c>
      <c r="I59" s="67">
        <f t="shared" si="6"/>
        <v>4881421</v>
      </c>
      <c r="J59" s="67">
        <f t="shared" si="6"/>
        <v>-30949190</v>
      </c>
      <c r="K59" s="67">
        <f t="shared" si="6"/>
        <v>3419318</v>
      </c>
      <c r="L59" s="67">
        <f t="shared" si="6"/>
        <v>-3090689</v>
      </c>
      <c r="M59" s="67">
        <f t="shared" si="6"/>
        <v>4047329</v>
      </c>
      <c r="N59" s="67">
        <f t="shared" si="6"/>
        <v>4375958</v>
      </c>
      <c r="O59" s="67">
        <f t="shared" si="6"/>
        <v>2778148</v>
      </c>
      <c r="P59" s="67">
        <f t="shared" si="6"/>
        <v>14163286</v>
      </c>
      <c r="Q59" s="67">
        <f t="shared" si="6"/>
        <v>11908562</v>
      </c>
      <c r="R59" s="67">
        <f t="shared" si="6"/>
        <v>28849996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2276764</v>
      </c>
      <c r="X59" s="67">
        <f t="shared" si="6"/>
        <v>-7117947</v>
      </c>
      <c r="Y59" s="67">
        <f t="shared" si="6"/>
        <v>9394711</v>
      </c>
      <c r="Z59" s="68">
        <f>+IF(X59&lt;&gt;0,+(Y59/X59)*100,0)</f>
        <v>-131.98624547218461</v>
      </c>
      <c r="AA59" s="65">
        <f>SUM(AA56:AA58)</f>
        <v>-17326054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26643141</v>
      </c>
      <c r="D7" s="20"/>
      <c r="E7" s="21">
        <v>27610272</v>
      </c>
      <c r="F7" s="22">
        <v>27610272</v>
      </c>
      <c r="G7" s="22">
        <v>2135473</v>
      </c>
      <c r="H7" s="22">
        <v>2468499</v>
      </c>
      <c r="I7" s="22">
        <v>2276948</v>
      </c>
      <c r="J7" s="22">
        <v>6880920</v>
      </c>
      <c r="K7" s="22">
        <v>2326649</v>
      </c>
      <c r="L7" s="22">
        <v>2392659</v>
      </c>
      <c r="M7" s="22">
        <v>2237461</v>
      </c>
      <c r="N7" s="22">
        <v>6956769</v>
      </c>
      <c r="O7" s="22">
        <v>2392717</v>
      </c>
      <c r="P7" s="22">
        <v>3032636</v>
      </c>
      <c r="Q7" s="22">
        <v>1623955</v>
      </c>
      <c r="R7" s="22">
        <v>7049308</v>
      </c>
      <c r="S7" s="22"/>
      <c r="T7" s="22"/>
      <c r="U7" s="22"/>
      <c r="V7" s="22"/>
      <c r="W7" s="22">
        <v>20886997</v>
      </c>
      <c r="X7" s="22">
        <v>20707704</v>
      </c>
      <c r="Y7" s="22">
        <v>179293</v>
      </c>
      <c r="Z7" s="23">
        <v>0.86582752003795305</v>
      </c>
      <c r="AA7" s="20">
        <v>27610272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26643141</v>
      </c>
      <c r="D32" s="29">
        <f t="shared" ref="D32:Y32" si="0">SUM(D6:D31)</f>
        <v>0</v>
      </c>
      <c r="E32" s="30">
        <f t="shared" si="0"/>
        <v>27610272</v>
      </c>
      <c r="F32" s="31">
        <f t="shared" si="0"/>
        <v>27610272</v>
      </c>
      <c r="G32" s="31">
        <f t="shared" si="0"/>
        <v>2135473</v>
      </c>
      <c r="H32" s="31">
        <f t="shared" si="0"/>
        <v>2468499</v>
      </c>
      <c r="I32" s="31">
        <f t="shared" si="0"/>
        <v>2276948</v>
      </c>
      <c r="J32" s="31">
        <f t="shared" si="0"/>
        <v>6880920</v>
      </c>
      <c r="K32" s="31">
        <f t="shared" si="0"/>
        <v>2326649</v>
      </c>
      <c r="L32" s="31">
        <f t="shared" si="0"/>
        <v>2392659</v>
      </c>
      <c r="M32" s="31">
        <f t="shared" si="0"/>
        <v>2237461</v>
      </c>
      <c r="N32" s="31">
        <f t="shared" si="0"/>
        <v>6956769</v>
      </c>
      <c r="O32" s="31">
        <f t="shared" si="0"/>
        <v>2392717</v>
      </c>
      <c r="P32" s="31">
        <f t="shared" si="0"/>
        <v>3032636</v>
      </c>
      <c r="Q32" s="31">
        <f t="shared" si="0"/>
        <v>1623955</v>
      </c>
      <c r="R32" s="31">
        <f t="shared" si="0"/>
        <v>7049308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20886997</v>
      </c>
      <c r="X32" s="31">
        <f t="shared" si="0"/>
        <v>20707704</v>
      </c>
      <c r="Y32" s="31">
        <f t="shared" si="0"/>
        <v>179293</v>
      </c>
      <c r="Z32" s="32">
        <f>+IF(X32&lt;&gt;0,+(Y32/X32)*100,0)</f>
        <v>0.86582752003795305</v>
      </c>
      <c r="AA32" s="29">
        <f>SUM(AA6:AA31)</f>
        <v>27610272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2357422</v>
      </c>
      <c r="D34" s="20"/>
      <c r="E34" s="21">
        <v>1851174</v>
      </c>
      <c r="F34" s="22">
        <v>1851174</v>
      </c>
      <c r="G34" s="22"/>
      <c r="H34" s="22"/>
      <c r="I34" s="22"/>
      <c r="J34" s="22"/>
      <c r="K34" s="22"/>
      <c r="L34" s="22"/>
      <c r="M34" s="22"/>
      <c r="N34" s="22"/>
      <c r="O34" s="22"/>
      <c r="P34" s="22">
        <v>823110</v>
      </c>
      <c r="Q34" s="22">
        <v>454926</v>
      </c>
      <c r="R34" s="22">
        <v>1278036</v>
      </c>
      <c r="S34" s="22"/>
      <c r="T34" s="22"/>
      <c r="U34" s="22"/>
      <c r="V34" s="22"/>
      <c r="W34" s="22">
        <v>1278036</v>
      </c>
      <c r="X34" s="22">
        <v>1388394</v>
      </c>
      <c r="Y34" s="22">
        <v>-110358</v>
      </c>
      <c r="Z34" s="23">
        <v>-7.9486082480909603</v>
      </c>
      <c r="AA34" s="20">
        <v>1851174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54958097</v>
      </c>
      <c r="D37" s="20"/>
      <c r="E37" s="21">
        <v>8522460</v>
      </c>
      <c r="F37" s="22">
        <v>8522460</v>
      </c>
      <c r="G37" s="22">
        <v>2827</v>
      </c>
      <c r="H37" s="22">
        <v>424992</v>
      </c>
      <c r="I37" s="22">
        <v>210047</v>
      </c>
      <c r="J37" s="22">
        <v>637866</v>
      </c>
      <c r="K37" s="22">
        <v>984262</v>
      </c>
      <c r="L37" s="22">
        <v>3355083</v>
      </c>
      <c r="M37" s="22">
        <v>2230270</v>
      </c>
      <c r="N37" s="22">
        <v>6569615</v>
      </c>
      <c r="O37" s="22">
        <v>370709</v>
      </c>
      <c r="P37" s="22">
        <v>3291119</v>
      </c>
      <c r="Q37" s="22">
        <v>598535</v>
      </c>
      <c r="R37" s="22">
        <v>4260363</v>
      </c>
      <c r="S37" s="22"/>
      <c r="T37" s="22"/>
      <c r="U37" s="22"/>
      <c r="V37" s="22"/>
      <c r="W37" s="22">
        <v>11467844</v>
      </c>
      <c r="X37" s="22">
        <v>6391845</v>
      </c>
      <c r="Y37" s="22">
        <v>5075999</v>
      </c>
      <c r="Z37" s="23">
        <v>79.413674768396291</v>
      </c>
      <c r="AA37" s="20">
        <v>8522460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10750614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128382</v>
      </c>
      <c r="D41" s="20"/>
      <c r="E41" s="21">
        <v>373710</v>
      </c>
      <c r="F41" s="22">
        <v>3373710</v>
      </c>
      <c r="G41" s="22"/>
      <c r="H41" s="22">
        <v>70282</v>
      </c>
      <c r="I41" s="22"/>
      <c r="J41" s="22">
        <v>70282</v>
      </c>
      <c r="K41" s="22"/>
      <c r="L41" s="22"/>
      <c r="M41" s="22"/>
      <c r="N41" s="22"/>
      <c r="O41" s="22">
        <v>22336</v>
      </c>
      <c r="P41" s="22">
        <v>111495</v>
      </c>
      <c r="Q41" s="22"/>
      <c r="R41" s="22">
        <v>133831</v>
      </c>
      <c r="S41" s="22"/>
      <c r="T41" s="22"/>
      <c r="U41" s="22"/>
      <c r="V41" s="22"/>
      <c r="W41" s="22">
        <v>204113</v>
      </c>
      <c r="X41" s="22">
        <v>1480287</v>
      </c>
      <c r="Y41" s="22">
        <v>-1276174</v>
      </c>
      <c r="Z41" s="23">
        <v>-86.211254979608682</v>
      </c>
      <c r="AA41" s="20">
        <v>3373710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-4075940</v>
      </c>
      <c r="D44" s="20"/>
      <c r="E44" s="21">
        <v>5265</v>
      </c>
      <c r="F44" s="22">
        <v>5265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3951</v>
      </c>
      <c r="Y44" s="22">
        <v>-3951</v>
      </c>
      <c r="Z44" s="23">
        <v>-100</v>
      </c>
      <c r="AA44" s="20">
        <v>5265</v>
      </c>
    </row>
    <row r="45" spans="1:27" x14ac:dyDescent="0.25">
      <c r="A45" s="19" t="s">
        <v>70</v>
      </c>
      <c r="B45" s="15" t="s">
        <v>32</v>
      </c>
      <c r="C45" s="20">
        <v>832511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64951086</v>
      </c>
      <c r="D47" s="29">
        <f t="shared" ref="D47:Y47" si="1">SUM(D34:D46)</f>
        <v>0</v>
      </c>
      <c r="E47" s="30">
        <f t="shared" si="1"/>
        <v>10752609</v>
      </c>
      <c r="F47" s="31">
        <f t="shared" si="1"/>
        <v>13752609</v>
      </c>
      <c r="G47" s="31">
        <f t="shared" si="1"/>
        <v>2827</v>
      </c>
      <c r="H47" s="31">
        <f t="shared" si="1"/>
        <v>495274</v>
      </c>
      <c r="I47" s="31">
        <f t="shared" si="1"/>
        <v>210047</v>
      </c>
      <c r="J47" s="31">
        <f t="shared" si="1"/>
        <v>708148</v>
      </c>
      <c r="K47" s="31">
        <f t="shared" si="1"/>
        <v>984262</v>
      </c>
      <c r="L47" s="31">
        <f t="shared" si="1"/>
        <v>3355083</v>
      </c>
      <c r="M47" s="31">
        <f t="shared" si="1"/>
        <v>2230270</v>
      </c>
      <c r="N47" s="31">
        <f t="shared" si="1"/>
        <v>6569615</v>
      </c>
      <c r="O47" s="31">
        <f t="shared" si="1"/>
        <v>393045</v>
      </c>
      <c r="P47" s="31">
        <f t="shared" si="1"/>
        <v>4225724</v>
      </c>
      <c r="Q47" s="31">
        <f t="shared" si="1"/>
        <v>1053461</v>
      </c>
      <c r="R47" s="31">
        <f t="shared" si="1"/>
        <v>5672230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12949993</v>
      </c>
      <c r="X47" s="31">
        <f t="shared" si="1"/>
        <v>9264477</v>
      </c>
      <c r="Y47" s="31">
        <f t="shared" si="1"/>
        <v>3685516</v>
      </c>
      <c r="Z47" s="32">
        <f>+IF(X47&lt;&gt;0,+(Y47/X47)*100,0)</f>
        <v>39.781155482387184</v>
      </c>
      <c r="AA47" s="29">
        <f>SUM(AA34:AA46)</f>
        <v>13752609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-38307945</v>
      </c>
      <c r="D48" s="39">
        <f t="shared" si="2"/>
        <v>0</v>
      </c>
      <c r="E48" s="40">
        <f t="shared" si="2"/>
        <v>16857663</v>
      </c>
      <c r="F48" s="41">
        <f t="shared" si="2"/>
        <v>13857663</v>
      </c>
      <c r="G48" s="41">
        <f t="shared" si="2"/>
        <v>2132646</v>
      </c>
      <c r="H48" s="41">
        <f t="shared" si="2"/>
        <v>1973225</v>
      </c>
      <c r="I48" s="41">
        <f t="shared" si="2"/>
        <v>2066901</v>
      </c>
      <c r="J48" s="41">
        <f t="shared" si="2"/>
        <v>6172772</v>
      </c>
      <c r="K48" s="41">
        <f t="shared" si="2"/>
        <v>1342387</v>
      </c>
      <c r="L48" s="41">
        <f t="shared" si="2"/>
        <v>-962424</v>
      </c>
      <c r="M48" s="41">
        <f t="shared" si="2"/>
        <v>7191</v>
      </c>
      <c r="N48" s="41">
        <f t="shared" si="2"/>
        <v>387154</v>
      </c>
      <c r="O48" s="41">
        <f t="shared" si="2"/>
        <v>1999672</v>
      </c>
      <c r="P48" s="41">
        <f t="shared" si="2"/>
        <v>-1193088</v>
      </c>
      <c r="Q48" s="41">
        <f t="shared" si="2"/>
        <v>570494</v>
      </c>
      <c r="R48" s="41">
        <f t="shared" si="2"/>
        <v>1377078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7937004</v>
      </c>
      <c r="X48" s="41">
        <f t="shared" si="2"/>
        <v>11443227</v>
      </c>
      <c r="Y48" s="41">
        <f t="shared" si="2"/>
        <v>-3506223</v>
      </c>
      <c r="Z48" s="42">
        <f>+IF(X48&lt;&gt;0,+(Y48/X48)*100,0)</f>
        <v>-30.640159458516379</v>
      </c>
      <c r="AA48" s="39">
        <f>+AA32-AA47</f>
        <v>13857663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64612655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26304710</v>
      </c>
      <c r="D51" s="48">
        <f t="shared" si="3"/>
        <v>0</v>
      </c>
      <c r="E51" s="49">
        <f t="shared" si="3"/>
        <v>16857663</v>
      </c>
      <c r="F51" s="50">
        <f t="shared" si="3"/>
        <v>13857663</v>
      </c>
      <c r="G51" s="50">
        <f t="shared" si="3"/>
        <v>2132646</v>
      </c>
      <c r="H51" s="50">
        <f t="shared" si="3"/>
        <v>1973225</v>
      </c>
      <c r="I51" s="50">
        <f t="shared" si="3"/>
        <v>2066901</v>
      </c>
      <c r="J51" s="50">
        <f t="shared" si="3"/>
        <v>6172772</v>
      </c>
      <c r="K51" s="50">
        <f t="shared" si="3"/>
        <v>1342387</v>
      </c>
      <c r="L51" s="50">
        <f t="shared" si="3"/>
        <v>-962424</v>
      </c>
      <c r="M51" s="50">
        <f t="shared" si="3"/>
        <v>7191</v>
      </c>
      <c r="N51" s="50">
        <f t="shared" si="3"/>
        <v>387154</v>
      </c>
      <c r="O51" s="50">
        <f t="shared" si="3"/>
        <v>1999672</v>
      </c>
      <c r="P51" s="50">
        <f t="shared" si="3"/>
        <v>-1193088</v>
      </c>
      <c r="Q51" s="50">
        <f t="shared" si="3"/>
        <v>570494</v>
      </c>
      <c r="R51" s="50">
        <f t="shared" si="3"/>
        <v>1377078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7937004</v>
      </c>
      <c r="X51" s="50">
        <f t="shared" si="3"/>
        <v>11443227</v>
      </c>
      <c r="Y51" s="50">
        <f t="shared" si="3"/>
        <v>-3506223</v>
      </c>
      <c r="Z51" s="51">
        <f>+IF(X51&lt;&gt;0,+(Y51/X51)*100,0)</f>
        <v>-30.640159458516379</v>
      </c>
      <c r="AA51" s="48">
        <f>SUM(AA48:AA50)</f>
        <v>13857663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26304710</v>
      </c>
      <c r="D53" s="54">
        <f>+D51-D52</f>
        <v>0</v>
      </c>
      <c r="E53" s="55">
        <f t="shared" si="4"/>
        <v>16857663</v>
      </c>
      <c r="F53" s="56">
        <f t="shared" si="4"/>
        <v>13857663</v>
      </c>
      <c r="G53" s="56">
        <f t="shared" si="4"/>
        <v>2132646</v>
      </c>
      <c r="H53" s="56">
        <f t="shared" si="4"/>
        <v>1973225</v>
      </c>
      <c r="I53" s="56">
        <f t="shared" si="4"/>
        <v>2066901</v>
      </c>
      <c r="J53" s="56">
        <f t="shared" si="4"/>
        <v>6172772</v>
      </c>
      <c r="K53" s="56">
        <f t="shared" si="4"/>
        <v>1342387</v>
      </c>
      <c r="L53" s="56">
        <f t="shared" si="4"/>
        <v>-962424</v>
      </c>
      <c r="M53" s="56">
        <f t="shared" si="4"/>
        <v>7191</v>
      </c>
      <c r="N53" s="56">
        <f t="shared" si="4"/>
        <v>387154</v>
      </c>
      <c r="O53" s="56">
        <f t="shared" si="4"/>
        <v>1999672</v>
      </c>
      <c r="P53" s="56">
        <f t="shared" si="4"/>
        <v>-1193088</v>
      </c>
      <c r="Q53" s="56">
        <f t="shared" si="4"/>
        <v>570494</v>
      </c>
      <c r="R53" s="56">
        <f t="shared" si="4"/>
        <v>1377078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7937004</v>
      </c>
      <c r="X53" s="56">
        <f t="shared" si="4"/>
        <v>11443227</v>
      </c>
      <c r="Y53" s="56">
        <f t="shared" si="4"/>
        <v>-3506223</v>
      </c>
      <c r="Z53" s="57">
        <f>+IF(X53&lt;&gt;0,+(Y53/X53)*100,0)</f>
        <v>-30.640159458516379</v>
      </c>
      <c r="AA53" s="54">
        <f>+AA51-AA52</f>
        <v>13857663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26304710</v>
      </c>
      <c r="D56" s="48">
        <f>SUM(D53:D55)</f>
        <v>0</v>
      </c>
      <c r="E56" s="49">
        <f t="shared" si="5"/>
        <v>16857663</v>
      </c>
      <c r="F56" s="50">
        <f t="shared" si="5"/>
        <v>13857663</v>
      </c>
      <c r="G56" s="50">
        <f t="shared" si="5"/>
        <v>2132646</v>
      </c>
      <c r="H56" s="50">
        <f t="shared" si="5"/>
        <v>1973225</v>
      </c>
      <c r="I56" s="50">
        <f t="shared" si="5"/>
        <v>2066901</v>
      </c>
      <c r="J56" s="50">
        <f t="shared" si="5"/>
        <v>6172772</v>
      </c>
      <c r="K56" s="50">
        <f t="shared" si="5"/>
        <v>1342387</v>
      </c>
      <c r="L56" s="50">
        <f t="shared" si="5"/>
        <v>-962424</v>
      </c>
      <c r="M56" s="50">
        <f t="shared" si="5"/>
        <v>7191</v>
      </c>
      <c r="N56" s="50">
        <f t="shared" si="5"/>
        <v>387154</v>
      </c>
      <c r="O56" s="50">
        <f t="shared" si="5"/>
        <v>1999672</v>
      </c>
      <c r="P56" s="50">
        <f t="shared" si="5"/>
        <v>-1193088</v>
      </c>
      <c r="Q56" s="50">
        <f t="shared" si="5"/>
        <v>570494</v>
      </c>
      <c r="R56" s="50">
        <f t="shared" si="5"/>
        <v>1377078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7937004</v>
      </c>
      <c r="X56" s="50">
        <f t="shared" si="5"/>
        <v>11443227</v>
      </c>
      <c r="Y56" s="50">
        <f t="shared" si="5"/>
        <v>-3506223</v>
      </c>
      <c r="Z56" s="51">
        <f>+IF(X56&lt;&gt;0,+(Y56/X56)*100,0)</f>
        <v>-30.640159458516379</v>
      </c>
      <c r="AA56" s="48">
        <f>SUM(AA53:AA55)</f>
        <v>13857663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>
        <v>9153</v>
      </c>
      <c r="D58" s="44"/>
      <c r="E58" s="52">
        <v>21100</v>
      </c>
      <c r="F58" s="45">
        <v>21100</v>
      </c>
      <c r="G58" s="22">
        <v>1685</v>
      </c>
      <c r="H58" s="22">
        <v>2409</v>
      </c>
      <c r="I58" s="26">
        <v>2192</v>
      </c>
      <c r="J58" s="22">
        <v>6286</v>
      </c>
      <c r="K58" s="22">
        <v>2960</v>
      </c>
      <c r="L58" s="22">
        <v>28854</v>
      </c>
      <c r="M58" s="45">
        <v>5636</v>
      </c>
      <c r="N58" s="22">
        <v>37450</v>
      </c>
      <c r="O58" s="22">
        <v>5496</v>
      </c>
      <c r="P58" s="26">
        <v>4945</v>
      </c>
      <c r="Q58" s="22">
        <v>1844</v>
      </c>
      <c r="R58" s="22">
        <v>12285</v>
      </c>
      <c r="S58" s="22"/>
      <c r="T58" s="45"/>
      <c r="U58" s="22"/>
      <c r="V58" s="22"/>
      <c r="W58" s="26">
        <v>56021</v>
      </c>
      <c r="X58" s="22">
        <v>15822</v>
      </c>
      <c r="Y58" s="22">
        <v>40199</v>
      </c>
      <c r="Z58" s="23">
        <v>254.07028188598156</v>
      </c>
      <c r="AA58" s="20">
        <v>21100</v>
      </c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26313863</v>
      </c>
      <c r="D59" s="65">
        <f>SUM(D56:D58)</f>
        <v>0</v>
      </c>
      <c r="E59" s="66">
        <f t="shared" si="6"/>
        <v>16878763</v>
      </c>
      <c r="F59" s="67">
        <f t="shared" si="6"/>
        <v>13878763</v>
      </c>
      <c r="G59" s="67">
        <f t="shared" si="6"/>
        <v>2134331</v>
      </c>
      <c r="H59" s="67">
        <f t="shared" si="6"/>
        <v>1975634</v>
      </c>
      <c r="I59" s="67">
        <f t="shared" si="6"/>
        <v>2069093</v>
      </c>
      <c r="J59" s="67">
        <f t="shared" si="6"/>
        <v>6179058</v>
      </c>
      <c r="K59" s="67">
        <f t="shared" si="6"/>
        <v>1345347</v>
      </c>
      <c r="L59" s="67">
        <f t="shared" si="6"/>
        <v>-933570</v>
      </c>
      <c r="M59" s="67">
        <f t="shared" si="6"/>
        <v>12827</v>
      </c>
      <c r="N59" s="67">
        <f t="shared" si="6"/>
        <v>424604</v>
      </c>
      <c r="O59" s="67">
        <f t="shared" si="6"/>
        <v>2005168</v>
      </c>
      <c r="P59" s="67">
        <f t="shared" si="6"/>
        <v>-1188143</v>
      </c>
      <c r="Q59" s="67">
        <f t="shared" si="6"/>
        <v>572338</v>
      </c>
      <c r="R59" s="67">
        <f t="shared" si="6"/>
        <v>1389363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7993025</v>
      </c>
      <c r="X59" s="67">
        <f t="shared" si="6"/>
        <v>11459049</v>
      </c>
      <c r="Y59" s="67">
        <f t="shared" si="6"/>
        <v>-3466024</v>
      </c>
      <c r="Z59" s="68">
        <f>+IF(X59&lt;&gt;0,+(Y59/X59)*100,0)</f>
        <v>-30.24704755167728</v>
      </c>
      <c r="AA59" s="65">
        <f>SUM(AA56:AA58)</f>
        <v>13878763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557857855</v>
      </c>
      <c r="D7" s="20"/>
      <c r="E7" s="21">
        <v>674301034</v>
      </c>
      <c r="F7" s="22">
        <v>674301034</v>
      </c>
      <c r="G7" s="22">
        <v>37549610</v>
      </c>
      <c r="H7" s="22">
        <v>43758556</v>
      </c>
      <c r="I7" s="22">
        <v>40764376</v>
      </c>
      <c r="J7" s="22">
        <v>122072542</v>
      </c>
      <c r="K7" s="22">
        <v>42596894</v>
      </c>
      <c r="L7" s="22">
        <v>41384894</v>
      </c>
      <c r="M7" s="22">
        <v>41169560</v>
      </c>
      <c r="N7" s="22">
        <v>125151348</v>
      </c>
      <c r="O7" s="22">
        <v>42408431</v>
      </c>
      <c r="P7" s="22">
        <v>39469093</v>
      </c>
      <c r="Q7" s="22">
        <v>31159856</v>
      </c>
      <c r="R7" s="22">
        <v>113037380</v>
      </c>
      <c r="S7" s="22"/>
      <c r="T7" s="22"/>
      <c r="U7" s="22"/>
      <c r="V7" s="22"/>
      <c r="W7" s="22">
        <v>360261270</v>
      </c>
      <c r="X7" s="22">
        <v>505725777</v>
      </c>
      <c r="Y7" s="22">
        <v>-145464507</v>
      </c>
      <c r="Z7" s="23">
        <v>-28.76351446092098</v>
      </c>
      <c r="AA7" s="20">
        <v>674301034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97738015</v>
      </c>
      <c r="F13" s="22">
        <v>97738015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73303515</v>
      </c>
      <c r="Y13" s="22">
        <v>-73303515</v>
      </c>
      <c r="Z13" s="23">
        <v>-100</v>
      </c>
      <c r="AA13" s="20">
        <v>97738015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287193</v>
      </c>
      <c r="F23" s="22">
        <v>287193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215397</v>
      </c>
      <c r="Y23" s="22">
        <v>-215397</v>
      </c>
      <c r="Z23" s="23">
        <v>-100</v>
      </c>
      <c r="AA23" s="20">
        <v>287193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>
        <v>1000000</v>
      </c>
      <c r="F29" s="22">
        <v>1000000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749997</v>
      </c>
      <c r="Y29" s="22">
        <v>-749997</v>
      </c>
      <c r="Z29" s="23">
        <v>-100</v>
      </c>
      <c r="AA29" s="20">
        <v>1000000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557857855</v>
      </c>
      <c r="D32" s="29">
        <f t="shared" ref="D32:Y32" si="0">SUM(D6:D31)</f>
        <v>0</v>
      </c>
      <c r="E32" s="30">
        <f t="shared" si="0"/>
        <v>773326242</v>
      </c>
      <c r="F32" s="31">
        <f t="shared" si="0"/>
        <v>773326242</v>
      </c>
      <c r="G32" s="31">
        <f t="shared" si="0"/>
        <v>37549610</v>
      </c>
      <c r="H32" s="31">
        <f t="shared" si="0"/>
        <v>43758556</v>
      </c>
      <c r="I32" s="31">
        <f t="shared" si="0"/>
        <v>40764376</v>
      </c>
      <c r="J32" s="31">
        <f t="shared" si="0"/>
        <v>122072542</v>
      </c>
      <c r="K32" s="31">
        <f t="shared" si="0"/>
        <v>42596894</v>
      </c>
      <c r="L32" s="31">
        <f t="shared" si="0"/>
        <v>41384894</v>
      </c>
      <c r="M32" s="31">
        <f t="shared" si="0"/>
        <v>41169560</v>
      </c>
      <c r="N32" s="31">
        <f t="shared" si="0"/>
        <v>125151348</v>
      </c>
      <c r="O32" s="31">
        <f t="shared" si="0"/>
        <v>42408431</v>
      </c>
      <c r="P32" s="31">
        <f t="shared" si="0"/>
        <v>39469093</v>
      </c>
      <c r="Q32" s="31">
        <f t="shared" si="0"/>
        <v>31159856</v>
      </c>
      <c r="R32" s="31">
        <f t="shared" si="0"/>
        <v>113037380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360261270</v>
      </c>
      <c r="X32" s="31">
        <f t="shared" si="0"/>
        <v>579994686</v>
      </c>
      <c r="Y32" s="31">
        <f t="shared" si="0"/>
        <v>-219733416</v>
      </c>
      <c r="Z32" s="32">
        <f>+IF(X32&lt;&gt;0,+(Y32/X32)*100,0)</f>
        <v>-37.885418832958067</v>
      </c>
      <c r="AA32" s="29">
        <f>SUM(AA6:AA31)</f>
        <v>773326242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29921290</v>
      </c>
      <c r="D34" s="20"/>
      <c r="E34" s="21">
        <v>31216174</v>
      </c>
      <c r="F34" s="22">
        <v>31216174</v>
      </c>
      <c r="G34" s="22">
        <v>2504441</v>
      </c>
      <c r="H34" s="22"/>
      <c r="I34" s="22">
        <v>5056645</v>
      </c>
      <c r="J34" s="22">
        <v>7561086</v>
      </c>
      <c r="K34" s="22">
        <v>-2592085</v>
      </c>
      <c r="L34" s="22"/>
      <c r="M34" s="22">
        <v>12093405</v>
      </c>
      <c r="N34" s="22">
        <v>9501320</v>
      </c>
      <c r="O34" s="22">
        <v>3802555</v>
      </c>
      <c r="P34" s="22"/>
      <c r="Q34" s="22">
        <v>6536754</v>
      </c>
      <c r="R34" s="22">
        <v>10339309</v>
      </c>
      <c r="S34" s="22"/>
      <c r="T34" s="22"/>
      <c r="U34" s="22"/>
      <c r="V34" s="22"/>
      <c r="W34" s="22">
        <v>27401715</v>
      </c>
      <c r="X34" s="22">
        <v>23412123</v>
      </c>
      <c r="Y34" s="22">
        <v>3989592</v>
      </c>
      <c r="Z34" s="23">
        <v>17.040710062902029</v>
      </c>
      <c r="AA34" s="20">
        <v>31216174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382949363</v>
      </c>
      <c r="D37" s="20"/>
      <c r="E37" s="21">
        <v>430506454</v>
      </c>
      <c r="F37" s="22">
        <v>433406454</v>
      </c>
      <c r="G37" s="22">
        <v>33320693</v>
      </c>
      <c r="H37" s="22">
        <v>37922594</v>
      </c>
      <c r="I37" s="22">
        <v>34061557</v>
      </c>
      <c r="J37" s="22">
        <v>105304844</v>
      </c>
      <c r="K37" s="22">
        <v>34386446</v>
      </c>
      <c r="L37" s="22">
        <v>36211490</v>
      </c>
      <c r="M37" s="22">
        <v>28184167</v>
      </c>
      <c r="N37" s="22">
        <v>98782103</v>
      </c>
      <c r="O37" s="22">
        <v>36290073</v>
      </c>
      <c r="P37" s="22">
        <v>33844945</v>
      </c>
      <c r="Q37" s="22">
        <v>32958795</v>
      </c>
      <c r="R37" s="22">
        <v>103093813</v>
      </c>
      <c r="S37" s="22"/>
      <c r="T37" s="22"/>
      <c r="U37" s="22"/>
      <c r="V37" s="22"/>
      <c r="W37" s="22">
        <v>307180760</v>
      </c>
      <c r="X37" s="22">
        <v>324107351</v>
      </c>
      <c r="Y37" s="22">
        <v>-16926591</v>
      </c>
      <c r="Z37" s="23">
        <v>-5.2225261006190511</v>
      </c>
      <c r="AA37" s="20">
        <v>433406454</v>
      </c>
    </row>
    <row r="38" spans="1:27" x14ac:dyDescent="0.25">
      <c r="A38" s="19" t="s">
        <v>64</v>
      </c>
      <c r="B38" s="15" t="s">
        <v>32</v>
      </c>
      <c r="C38" s="20">
        <v>255213536</v>
      </c>
      <c r="D38" s="20"/>
      <c r="E38" s="21">
        <v>45106591</v>
      </c>
      <c r="F38" s="22">
        <v>45106591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33829947</v>
      </c>
      <c r="Y38" s="22">
        <v>-33829947</v>
      </c>
      <c r="Z38" s="23">
        <v>-100</v>
      </c>
      <c r="AA38" s="20">
        <v>45106591</v>
      </c>
    </row>
    <row r="39" spans="1:27" x14ac:dyDescent="0.25">
      <c r="A39" s="19" t="s">
        <v>65</v>
      </c>
      <c r="B39" s="15" t="s">
        <v>32</v>
      </c>
      <c r="C39" s="20">
        <v>1587516</v>
      </c>
      <c r="D39" s="20"/>
      <c r="E39" s="21">
        <v>1201611</v>
      </c>
      <c r="F39" s="22">
        <v>1201611</v>
      </c>
      <c r="G39" s="22">
        <v>142117</v>
      </c>
      <c r="H39" s="22">
        <v>145556</v>
      </c>
      <c r="I39" s="22">
        <v>139197</v>
      </c>
      <c r="J39" s="22">
        <v>426870</v>
      </c>
      <c r="K39" s="22">
        <v>143837</v>
      </c>
      <c r="L39" s="22">
        <v>304857</v>
      </c>
      <c r="M39" s="22">
        <v>177403</v>
      </c>
      <c r="N39" s="22">
        <v>626097</v>
      </c>
      <c r="O39" s="22">
        <v>177403</v>
      </c>
      <c r="P39" s="22">
        <v>165955</v>
      </c>
      <c r="Q39" s="22">
        <v>177403</v>
      </c>
      <c r="R39" s="22">
        <v>520761</v>
      </c>
      <c r="S39" s="22"/>
      <c r="T39" s="22"/>
      <c r="U39" s="22"/>
      <c r="V39" s="22"/>
      <c r="W39" s="22">
        <v>1573728</v>
      </c>
      <c r="X39" s="22">
        <v>901206</v>
      </c>
      <c r="Y39" s="22">
        <v>672522</v>
      </c>
      <c r="Z39" s="23">
        <v>74.624669609390082</v>
      </c>
      <c r="AA39" s="20">
        <v>1201611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2003867</v>
      </c>
      <c r="D41" s="20"/>
      <c r="E41" s="21">
        <v>5711149</v>
      </c>
      <c r="F41" s="22">
        <v>3710684</v>
      </c>
      <c r="G41" s="22"/>
      <c r="H41" s="22"/>
      <c r="I41" s="22"/>
      <c r="J41" s="22"/>
      <c r="K41" s="22"/>
      <c r="L41" s="22">
        <v>87400</v>
      </c>
      <c r="M41" s="22">
        <v>11497</v>
      </c>
      <c r="N41" s="22">
        <v>98897</v>
      </c>
      <c r="O41" s="22">
        <v>302193</v>
      </c>
      <c r="P41" s="22">
        <v>615227</v>
      </c>
      <c r="Q41" s="22">
        <v>67900</v>
      </c>
      <c r="R41" s="22">
        <v>985320</v>
      </c>
      <c r="S41" s="22"/>
      <c r="T41" s="22"/>
      <c r="U41" s="22"/>
      <c r="V41" s="22"/>
      <c r="W41" s="22">
        <v>1084217</v>
      </c>
      <c r="X41" s="22">
        <v>2810018</v>
      </c>
      <c r="Y41" s="22">
        <v>-1725801</v>
      </c>
      <c r="Z41" s="23">
        <v>-61.416012281771856</v>
      </c>
      <c r="AA41" s="20">
        <v>3710684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44194051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723722</v>
      </c>
      <c r="D44" s="20"/>
      <c r="E44" s="21">
        <v>2419394</v>
      </c>
      <c r="F44" s="22">
        <v>1119394</v>
      </c>
      <c r="G44" s="22">
        <v>21886</v>
      </c>
      <c r="H44" s="22"/>
      <c r="I44" s="22">
        <v>50238</v>
      </c>
      <c r="J44" s="22">
        <v>72124</v>
      </c>
      <c r="K44" s="22">
        <v>355875</v>
      </c>
      <c r="L44" s="22">
        <v>1551</v>
      </c>
      <c r="M44" s="22">
        <v>117909</v>
      </c>
      <c r="N44" s="22">
        <v>475335</v>
      </c>
      <c r="O44" s="22">
        <v>27152</v>
      </c>
      <c r="P44" s="22">
        <v>4427</v>
      </c>
      <c r="Q44" s="22">
        <v>84306</v>
      </c>
      <c r="R44" s="22">
        <v>115885</v>
      </c>
      <c r="S44" s="22"/>
      <c r="T44" s="22"/>
      <c r="U44" s="22"/>
      <c r="V44" s="22"/>
      <c r="W44" s="22">
        <v>663344</v>
      </c>
      <c r="X44" s="22">
        <v>1296695</v>
      </c>
      <c r="Y44" s="22">
        <v>-633351</v>
      </c>
      <c r="Z44" s="23">
        <v>-48.84348285448776</v>
      </c>
      <c r="AA44" s="20">
        <v>1119394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716593345</v>
      </c>
      <c r="D47" s="29">
        <f t="shared" ref="D47:Y47" si="1">SUM(D34:D46)</f>
        <v>0</v>
      </c>
      <c r="E47" s="30">
        <f t="shared" si="1"/>
        <v>516161373</v>
      </c>
      <c r="F47" s="31">
        <f t="shared" si="1"/>
        <v>515760908</v>
      </c>
      <c r="G47" s="31">
        <f t="shared" si="1"/>
        <v>35989137</v>
      </c>
      <c r="H47" s="31">
        <f t="shared" si="1"/>
        <v>38068150</v>
      </c>
      <c r="I47" s="31">
        <f t="shared" si="1"/>
        <v>39307637</v>
      </c>
      <c r="J47" s="31">
        <f t="shared" si="1"/>
        <v>113364924</v>
      </c>
      <c r="K47" s="31">
        <f t="shared" si="1"/>
        <v>32294073</v>
      </c>
      <c r="L47" s="31">
        <f t="shared" si="1"/>
        <v>36605298</v>
      </c>
      <c r="M47" s="31">
        <f t="shared" si="1"/>
        <v>40584381</v>
      </c>
      <c r="N47" s="31">
        <f t="shared" si="1"/>
        <v>109483752</v>
      </c>
      <c r="O47" s="31">
        <f t="shared" si="1"/>
        <v>40599376</v>
      </c>
      <c r="P47" s="31">
        <f t="shared" si="1"/>
        <v>34630554</v>
      </c>
      <c r="Q47" s="31">
        <f t="shared" si="1"/>
        <v>39825158</v>
      </c>
      <c r="R47" s="31">
        <f t="shared" si="1"/>
        <v>115055088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337903764</v>
      </c>
      <c r="X47" s="31">
        <f t="shared" si="1"/>
        <v>386357340</v>
      </c>
      <c r="Y47" s="31">
        <f t="shared" si="1"/>
        <v>-48453576</v>
      </c>
      <c r="Z47" s="32">
        <f>+IF(X47&lt;&gt;0,+(Y47/X47)*100,0)</f>
        <v>-12.541129929096209</v>
      </c>
      <c r="AA47" s="29">
        <f>SUM(AA34:AA46)</f>
        <v>515760908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-158735490</v>
      </c>
      <c r="D48" s="39">
        <f t="shared" si="2"/>
        <v>0</v>
      </c>
      <c r="E48" s="40">
        <f t="shared" si="2"/>
        <v>257164869</v>
      </c>
      <c r="F48" s="41">
        <f t="shared" si="2"/>
        <v>257565334</v>
      </c>
      <c r="G48" s="41">
        <f t="shared" si="2"/>
        <v>1560473</v>
      </c>
      <c r="H48" s="41">
        <f t="shared" si="2"/>
        <v>5690406</v>
      </c>
      <c r="I48" s="41">
        <f t="shared" si="2"/>
        <v>1456739</v>
      </c>
      <c r="J48" s="41">
        <f t="shared" si="2"/>
        <v>8707618</v>
      </c>
      <c r="K48" s="41">
        <f t="shared" si="2"/>
        <v>10302821</v>
      </c>
      <c r="L48" s="41">
        <f t="shared" si="2"/>
        <v>4779596</v>
      </c>
      <c r="M48" s="41">
        <f t="shared" si="2"/>
        <v>585179</v>
      </c>
      <c r="N48" s="41">
        <f t="shared" si="2"/>
        <v>15667596</v>
      </c>
      <c r="O48" s="41">
        <f t="shared" si="2"/>
        <v>1809055</v>
      </c>
      <c r="P48" s="41">
        <f t="shared" si="2"/>
        <v>4838539</v>
      </c>
      <c r="Q48" s="41">
        <f t="shared" si="2"/>
        <v>-8665302</v>
      </c>
      <c r="R48" s="41">
        <f t="shared" si="2"/>
        <v>-2017708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22357506</v>
      </c>
      <c r="X48" s="41">
        <f t="shared" si="2"/>
        <v>193637346</v>
      </c>
      <c r="Y48" s="41">
        <f t="shared" si="2"/>
        <v>-171279840</v>
      </c>
      <c r="Z48" s="42">
        <f>+IF(X48&lt;&gt;0,+(Y48/X48)*100,0)</f>
        <v>-88.453928716829239</v>
      </c>
      <c r="AA48" s="39">
        <f>+AA32-AA47</f>
        <v>257565334</v>
      </c>
    </row>
    <row r="49" spans="1:27" x14ac:dyDescent="0.25">
      <c r="A49" s="43" t="s">
        <v>74</v>
      </c>
      <c r="B49" s="15" t="s">
        <v>32</v>
      </c>
      <c r="C49" s="20">
        <v>14952599</v>
      </c>
      <c r="D49" s="20"/>
      <c r="E49" s="21"/>
      <c r="F49" s="22">
        <v>4020000</v>
      </c>
      <c r="G49" s="22"/>
      <c r="H49" s="22"/>
      <c r="I49" s="22"/>
      <c r="J49" s="22"/>
      <c r="K49" s="22"/>
      <c r="L49" s="22"/>
      <c r="M49" s="22"/>
      <c r="N49" s="22"/>
      <c r="O49" s="22"/>
      <c r="P49" s="22">
        <v>4595890</v>
      </c>
      <c r="Q49" s="22"/>
      <c r="R49" s="22">
        <v>4595890</v>
      </c>
      <c r="S49" s="22"/>
      <c r="T49" s="22"/>
      <c r="U49" s="22"/>
      <c r="V49" s="22"/>
      <c r="W49" s="22">
        <v>4595890</v>
      </c>
      <c r="X49" s="22">
        <v>1005000</v>
      </c>
      <c r="Y49" s="22">
        <v>3590890</v>
      </c>
      <c r="Z49" s="23">
        <v>357.30248756218907</v>
      </c>
      <c r="AA49" s="20">
        <v>4020000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-143782891</v>
      </c>
      <c r="D51" s="48">
        <f t="shared" si="3"/>
        <v>0</v>
      </c>
      <c r="E51" s="49">
        <f t="shared" si="3"/>
        <v>257164869</v>
      </c>
      <c r="F51" s="50">
        <f t="shared" si="3"/>
        <v>261585334</v>
      </c>
      <c r="G51" s="50">
        <f t="shared" si="3"/>
        <v>1560473</v>
      </c>
      <c r="H51" s="50">
        <f t="shared" si="3"/>
        <v>5690406</v>
      </c>
      <c r="I51" s="50">
        <f t="shared" si="3"/>
        <v>1456739</v>
      </c>
      <c r="J51" s="50">
        <f t="shared" si="3"/>
        <v>8707618</v>
      </c>
      <c r="K51" s="50">
        <f t="shared" si="3"/>
        <v>10302821</v>
      </c>
      <c r="L51" s="50">
        <f t="shared" si="3"/>
        <v>4779596</v>
      </c>
      <c r="M51" s="50">
        <f t="shared" si="3"/>
        <v>585179</v>
      </c>
      <c r="N51" s="50">
        <f t="shared" si="3"/>
        <v>15667596</v>
      </c>
      <c r="O51" s="50">
        <f t="shared" si="3"/>
        <v>1809055</v>
      </c>
      <c r="P51" s="50">
        <f t="shared" si="3"/>
        <v>9434429</v>
      </c>
      <c r="Q51" s="50">
        <f t="shared" si="3"/>
        <v>-8665302</v>
      </c>
      <c r="R51" s="50">
        <f t="shared" si="3"/>
        <v>2578182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26953396</v>
      </c>
      <c r="X51" s="50">
        <f t="shared" si="3"/>
        <v>194642346</v>
      </c>
      <c r="Y51" s="50">
        <f t="shared" si="3"/>
        <v>-167688950</v>
      </c>
      <c r="Z51" s="51">
        <f>+IF(X51&lt;&gt;0,+(Y51/X51)*100,0)</f>
        <v>-86.152347341723882</v>
      </c>
      <c r="AA51" s="48">
        <f>SUM(AA48:AA50)</f>
        <v>261585334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-143782891</v>
      </c>
      <c r="D53" s="54">
        <f>+D51-D52</f>
        <v>0</v>
      </c>
      <c r="E53" s="55">
        <f t="shared" si="4"/>
        <v>257164869</v>
      </c>
      <c r="F53" s="56">
        <f t="shared" si="4"/>
        <v>261585334</v>
      </c>
      <c r="G53" s="56">
        <f t="shared" si="4"/>
        <v>1560473</v>
      </c>
      <c r="H53" s="56">
        <f t="shared" si="4"/>
        <v>5690406</v>
      </c>
      <c r="I53" s="56">
        <f t="shared" si="4"/>
        <v>1456739</v>
      </c>
      <c r="J53" s="56">
        <f t="shared" si="4"/>
        <v>8707618</v>
      </c>
      <c r="K53" s="56">
        <f t="shared" si="4"/>
        <v>10302821</v>
      </c>
      <c r="L53" s="56">
        <f t="shared" si="4"/>
        <v>4779596</v>
      </c>
      <c r="M53" s="56">
        <f t="shared" si="4"/>
        <v>585179</v>
      </c>
      <c r="N53" s="56">
        <f t="shared" si="4"/>
        <v>15667596</v>
      </c>
      <c r="O53" s="56">
        <f t="shared" si="4"/>
        <v>1809055</v>
      </c>
      <c r="P53" s="56">
        <f t="shared" si="4"/>
        <v>9434429</v>
      </c>
      <c r="Q53" s="56">
        <f t="shared" si="4"/>
        <v>-8665302</v>
      </c>
      <c r="R53" s="56">
        <f t="shared" si="4"/>
        <v>2578182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26953396</v>
      </c>
      <c r="X53" s="56">
        <f t="shared" si="4"/>
        <v>194642346</v>
      </c>
      <c r="Y53" s="56">
        <f t="shared" si="4"/>
        <v>-167688950</v>
      </c>
      <c r="Z53" s="57">
        <f>+IF(X53&lt;&gt;0,+(Y53/X53)*100,0)</f>
        <v>-86.152347341723882</v>
      </c>
      <c r="AA53" s="54">
        <f>+AA51-AA52</f>
        <v>261585334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-143782891</v>
      </c>
      <c r="D56" s="48">
        <f>SUM(D53:D55)</f>
        <v>0</v>
      </c>
      <c r="E56" s="49">
        <f t="shared" si="5"/>
        <v>257164869</v>
      </c>
      <c r="F56" s="50">
        <f t="shared" si="5"/>
        <v>261585334</v>
      </c>
      <c r="G56" s="50">
        <f t="shared" si="5"/>
        <v>1560473</v>
      </c>
      <c r="H56" s="50">
        <f t="shared" si="5"/>
        <v>5690406</v>
      </c>
      <c r="I56" s="50">
        <f t="shared" si="5"/>
        <v>1456739</v>
      </c>
      <c r="J56" s="50">
        <f t="shared" si="5"/>
        <v>8707618</v>
      </c>
      <c r="K56" s="50">
        <f t="shared" si="5"/>
        <v>10302821</v>
      </c>
      <c r="L56" s="50">
        <f t="shared" si="5"/>
        <v>4779596</v>
      </c>
      <c r="M56" s="50">
        <f t="shared" si="5"/>
        <v>585179</v>
      </c>
      <c r="N56" s="50">
        <f t="shared" si="5"/>
        <v>15667596</v>
      </c>
      <c r="O56" s="50">
        <f t="shared" si="5"/>
        <v>1809055</v>
      </c>
      <c r="P56" s="50">
        <f t="shared" si="5"/>
        <v>9434429</v>
      </c>
      <c r="Q56" s="50">
        <f t="shared" si="5"/>
        <v>-8665302</v>
      </c>
      <c r="R56" s="50">
        <f t="shared" si="5"/>
        <v>2578182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26953396</v>
      </c>
      <c r="X56" s="50">
        <f t="shared" si="5"/>
        <v>194642346</v>
      </c>
      <c r="Y56" s="50">
        <f t="shared" si="5"/>
        <v>-167688950</v>
      </c>
      <c r="Z56" s="51">
        <f>+IF(X56&lt;&gt;0,+(Y56/X56)*100,0)</f>
        <v>-86.152347341723882</v>
      </c>
      <c r="AA56" s="48">
        <f>SUM(AA53:AA55)</f>
        <v>261585334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-143782891</v>
      </c>
      <c r="D59" s="65">
        <f>SUM(D56:D58)</f>
        <v>0</v>
      </c>
      <c r="E59" s="66">
        <f t="shared" si="6"/>
        <v>257164869</v>
      </c>
      <c r="F59" s="67">
        <f t="shared" si="6"/>
        <v>261585334</v>
      </c>
      <c r="G59" s="67">
        <f t="shared" si="6"/>
        <v>1560473</v>
      </c>
      <c r="H59" s="67">
        <f t="shared" si="6"/>
        <v>5690406</v>
      </c>
      <c r="I59" s="67">
        <f t="shared" si="6"/>
        <v>1456739</v>
      </c>
      <c r="J59" s="67">
        <f t="shared" si="6"/>
        <v>8707618</v>
      </c>
      <c r="K59" s="67">
        <f t="shared" si="6"/>
        <v>10302821</v>
      </c>
      <c r="L59" s="67">
        <f t="shared" si="6"/>
        <v>4779596</v>
      </c>
      <c r="M59" s="67">
        <f t="shared" si="6"/>
        <v>585179</v>
      </c>
      <c r="N59" s="67">
        <f t="shared" si="6"/>
        <v>15667596</v>
      </c>
      <c r="O59" s="67">
        <f t="shared" si="6"/>
        <v>1809055</v>
      </c>
      <c r="P59" s="67">
        <f t="shared" si="6"/>
        <v>9434429</v>
      </c>
      <c r="Q59" s="67">
        <f t="shared" si="6"/>
        <v>-8665302</v>
      </c>
      <c r="R59" s="67">
        <f t="shared" si="6"/>
        <v>2578182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26953396</v>
      </c>
      <c r="X59" s="67">
        <f t="shared" si="6"/>
        <v>194642346</v>
      </c>
      <c r="Y59" s="67">
        <f t="shared" si="6"/>
        <v>-167688950</v>
      </c>
      <c r="Z59" s="68">
        <f>+IF(X59&lt;&gt;0,+(Y59/X59)*100,0)</f>
        <v>-86.152347341723882</v>
      </c>
      <c r="AA59" s="65">
        <f>SUM(AA56:AA58)</f>
        <v>261585334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1000000</v>
      </c>
      <c r="F8" s="22">
        <v>3000000</v>
      </c>
      <c r="G8" s="22">
        <v>4071</v>
      </c>
      <c r="H8" s="22">
        <v>427003</v>
      </c>
      <c r="I8" s="22">
        <v>505705</v>
      </c>
      <c r="J8" s="22">
        <v>936779</v>
      </c>
      <c r="K8" s="22">
        <v>6489</v>
      </c>
      <c r="L8" s="22">
        <v>1260</v>
      </c>
      <c r="M8" s="22">
        <v>200769</v>
      </c>
      <c r="N8" s="22">
        <v>208518</v>
      </c>
      <c r="O8" s="22">
        <v>3170</v>
      </c>
      <c r="P8" s="22">
        <v>-347430</v>
      </c>
      <c r="Q8" s="22">
        <v>2002</v>
      </c>
      <c r="R8" s="22">
        <v>-342258</v>
      </c>
      <c r="S8" s="22"/>
      <c r="T8" s="22"/>
      <c r="U8" s="22"/>
      <c r="V8" s="22"/>
      <c r="W8" s="22">
        <v>803039</v>
      </c>
      <c r="X8" s="22">
        <v>1549970</v>
      </c>
      <c r="Y8" s="22">
        <v>-746931</v>
      </c>
      <c r="Z8" s="23">
        <v>-48.190029484441631</v>
      </c>
      <c r="AA8" s="20">
        <v>3000000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800</v>
      </c>
      <c r="F19" s="22">
        <v>800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630</v>
      </c>
      <c r="Y19" s="22">
        <v>-630</v>
      </c>
      <c r="Z19" s="23">
        <v>-100</v>
      </c>
      <c r="AA19" s="20">
        <v>800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1000800</v>
      </c>
      <c r="F32" s="31">
        <f t="shared" si="0"/>
        <v>3000800</v>
      </c>
      <c r="G32" s="31">
        <f t="shared" si="0"/>
        <v>4071</v>
      </c>
      <c r="H32" s="31">
        <f t="shared" si="0"/>
        <v>427003</v>
      </c>
      <c r="I32" s="31">
        <f t="shared" si="0"/>
        <v>505705</v>
      </c>
      <c r="J32" s="31">
        <f t="shared" si="0"/>
        <v>936779</v>
      </c>
      <c r="K32" s="31">
        <f t="shared" si="0"/>
        <v>6489</v>
      </c>
      <c r="L32" s="31">
        <f t="shared" si="0"/>
        <v>1260</v>
      </c>
      <c r="M32" s="31">
        <f t="shared" si="0"/>
        <v>200769</v>
      </c>
      <c r="N32" s="31">
        <f t="shared" si="0"/>
        <v>208518</v>
      </c>
      <c r="O32" s="31">
        <f t="shared" si="0"/>
        <v>3170</v>
      </c>
      <c r="P32" s="31">
        <f t="shared" si="0"/>
        <v>-347430</v>
      </c>
      <c r="Q32" s="31">
        <f t="shared" si="0"/>
        <v>2002</v>
      </c>
      <c r="R32" s="31">
        <f t="shared" si="0"/>
        <v>-342258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803039</v>
      </c>
      <c r="X32" s="31">
        <f t="shared" si="0"/>
        <v>1550600</v>
      </c>
      <c r="Y32" s="31">
        <f t="shared" si="0"/>
        <v>-747561</v>
      </c>
      <c r="Z32" s="32">
        <f>+IF(X32&lt;&gt;0,+(Y32/X32)*100,0)</f>
        <v>-48.211079582097256</v>
      </c>
      <c r="AA32" s="29">
        <f>SUM(AA6:AA31)</f>
        <v>3000800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13833160</v>
      </c>
      <c r="F34" s="22">
        <v>13833160</v>
      </c>
      <c r="G34" s="22">
        <v>960875</v>
      </c>
      <c r="H34" s="22">
        <v>965046</v>
      </c>
      <c r="I34" s="22">
        <v>995732</v>
      </c>
      <c r="J34" s="22">
        <v>2921653</v>
      </c>
      <c r="K34" s="22">
        <v>828864</v>
      </c>
      <c r="L34" s="22">
        <v>959853</v>
      </c>
      <c r="M34" s="22">
        <v>880259</v>
      </c>
      <c r="N34" s="22">
        <v>2668976</v>
      </c>
      <c r="O34" s="22">
        <v>948825</v>
      </c>
      <c r="P34" s="22">
        <v>1090294</v>
      </c>
      <c r="Q34" s="22">
        <v>996513</v>
      </c>
      <c r="R34" s="22">
        <v>3035632</v>
      </c>
      <c r="S34" s="22"/>
      <c r="T34" s="22"/>
      <c r="U34" s="22"/>
      <c r="V34" s="22"/>
      <c r="W34" s="22">
        <v>8626261</v>
      </c>
      <c r="X34" s="22">
        <v>10374840</v>
      </c>
      <c r="Y34" s="22">
        <v>-1748579</v>
      </c>
      <c r="Z34" s="23">
        <v>-16.854033411599602</v>
      </c>
      <c r="AA34" s="20">
        <v>13833160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10820</v>
      </c>
      <c r="F37" s="22">
        <v>10820</v>
      </c>
      <c r="G37" s="22"/>
      <c r="H37" s="22"/>
      <c r="I37" s="22">
        <v>1508</v>
      </c>
      <c r="J37" s="22">
        <v>1508</v>
      </c>
      <c r="K37" s="22"/>
      <c r="L37" s="22">
        <v>656</v>
      </c>
      <c r="M37" s="22"/>
      <c r="N37" s="22">
        <v>656</v>
      </c>
      <c r="O37" s="22">
        <v>540</v>
      </c>
      <c r="P37" s="22"/>
      <c r="Q37" s="22">
        <v>810</v>
      </c>
      <c r="R37" s="22">
        <v>1350</v>
      </c>
      <c r="S37" s="22"/>
      <c r="T37" s="22"/>
      <c r="U37" s="22"/>
      <c r="V37" s="22"/>
      <c r="W37" s="22">
        <v>3514</v>
      </c>
      <c r="X37" s="22">
        <v>8100</v>
      </c>
      <c r="Y37" s="22">
        <v>-4586</v>
      </c>
      <c r="Z37" s="23">
        <v>-56.617283950617278</v>
      </c>
      <c r="AA37" s="20">
        <v>10820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2375870</v>
      </c>
      <c r="F41" s="22">
        <v>2575870</v>
      </c>
      <c r="G41" s="22"/>
      <c r="H41" s="22">
        <v>201033</v>
      </c>
      <c r="I41" s="22">
        <v>110611</v>
      </c>
      <c r="J41" s="22">
        <v>311644</v>
      </c>
      <c r="K41" s="22">
        <v>211007</v>
      </c>
      <c r="L41" s="22">
        <v>161475</v>
      </c>
      <c r="M41" s="22">
        <v>143512</v>
      </c>
      <c r="N41" s="22">
        <v>515994</v>
      </c>
      <c r="O41" s="22">
        <v>169925</v>
      </c>
      <c r="P41" s="22">
        <v>327936</v>
      </c>
      <c r="Q41" s="22">
        <v>160602</v>
      </c>
      <c r="R41" s="22">
        <v>658463</v>
      </c>
      <c r="S41" s="22"/>
      <c r="T41" s="22"/>
      <c r="U41" s="22"/>
      <c r="V41" s="22"/>
      <c r="W41" s="22">
        <v>1486101</v>
      </c>
      <c r="X41" s="22">
        <v>1862000</v>
      </c>
      <c r="Y41" s="22">
        <v>-375899</v>
      </c>
      <c r="Z41" s="23">
        <v>-20.187916219119227</v>
      </c>
      <c r="AA41" s="20">
        <v>2575870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429020</v>
      </c>
      <c r="F44" s="22">
        <v>379020</v>
      </c>
      <c r="G44" s="22"/>
      <c r="H44" s="22">
        <v>10354</v>
      </c>
      <c r="I44" s="22">
        <v>12755</v>
      </c>
      <c r="J44" s="22">
        <v>23109</v>
      </c>
      <c r="K44" s="22">
        <v>25917</v>
      </c>
      <c r="L44" s="22">
        <v>31416</v>
      </c>
      <c r="M44" s="22">
        <v>12369</v>
      </c>
      <c r="N44" s="22">
        <v>69702</v>
      </c>
      <c r="O44" s="22">
        <v>2295</v>
      </c>
      <c r="P44" s="22">
        <v>14625</v>
      </c>
      <c r="Q44" s="22">
        <v>4557</v>
      </c>
      <c r="R44" s="22">
        <v>21477</v>
      </c>
      <c r="S44" s="22"/>
      <c r="T44" s="22"/>
      <c r="U44" s="22"/>
      <c r="V44" s="22"/>
      <c r="W44" s="22">
        <v>114288</v>
      </c>
      <c r="X44" s="22">
        <v>301660</v>
      </c>
      <c r="Y44" s="22">
        <v>-187372</v>
      </c>
      <c r="Z44" s="23">
        <v>-62.113637870450177</v>
      </c>
      <c r="AA44" s="20">
        <v>379020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16648870</v>
      </c>
      <c r="F47" s="31">
        <f t="shared" si="1"/>
        <v>16798870</v>
      </c>
      <c r="G47" s="31">
        <f t="shared" si="1"/>
        <v>960875</v>
      </c>
      <c r="H47" s="31">
        <f t="shared" si="1"/>
        <v>1176433</v>
      </c>
      <c r="I47" s="31">
        <f t="shared" si="1"/>
        <v>1120606</v>
      </c>
      <c r="J47" s="31">
        <f t="shared" si="1"/>
        <v>3257914</v>
      </c>
      <c r="K47" s="31">
        <f t="shared" si="1"/>
        <v>1065788</v>
      </c>
      <c r="L47" s="31">
        <f t="shared" si="1"/>
        <v>1153400</v>
      </c>
      <c r="M47" s="31">
        <f t="shared" si="1"/>
        <v>1036140</v>
      </c>
      <c r="N47" s="31">
        <f t="shared" si="1"/>
        <v>3255328</v>
      </c>
      <c r="O47" s="31">
        <f t="shared" si="1"/>
        <v>1121585</v>
      </c>
      <c r="P47" s="31">
        <f t="shared" si="1"/>
        <v>1432855</v>
      </c>
      <c r="Q47" s="31">
        <f t="shared" si="1"/>
        <v>1162482</v>
      </c>
      <c r="R47" s="31">
        <f t="shared" si="1"/>
        <v>3716922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10230164</v>
      </c>
      <c r="X47" s="31">
        <f t="shared" si="1"/>
        <v>12546600</v>
      </c>
      <c r="Y47" s="31">
        <f t="shared" si="1"/>
        <v>-2316436</v>
      </c>
      <c r="Z47" s="32">
        <f>+IF(X47&lt;&gt;0,+(Y47/X47)*100,0)</f>
        <v>-18.46265920647825</v>
      </c>
      <c r="AA47" s="29">
        <f>SUM(AA34:AA46)</f>
        <v>16798870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-15648070</v>
      </c>
      <c r="F48" s="41">
        <f t="shared" si="2"/>
        <v>-13798070</v>
      </c>
      <c r="G48" s="41">
        <f t="shared" si="2"/>
        <v>-956804</v>
      </c>
      <c r="H48" s="41">
        <f t="shared" si="2"/>
        <v>-749430</v>
      </c>
      <c r="I48" s="41">
        <f t="shared" si="2"/>
        <v>-614901</v>
      </c>
      <c r="J48" s="41">
        <f t="shared" si="2"/>
        <v>-2321135</v>
      </c>
      <c r="K48" s="41">
        <f t="shared" si="2"/>
        <v>-1059299</v>
      </c>
      <c r="L48" s="41">
        <f t="shared" si="2"/>
        <v>-1152140</v>
      </c>
      <c r="M48" s="41">
        <f t="shared" si="2"/>
        <v>-835371</v>
      </c>
      <c r="N48" s="41">
        <f t="shared" si="2"/>
        <v>-3046810</v>
      </c>
      <c r="O48" s="41">
        <f t="shared" si="2"/>
        <v>-1118415</v>
      </c>
      <c r="P48" s="41">
        <f t="shared" si="2"/>
        <v>-1780285</v>
      </c>
      <c r="Q48" s="41">
        <f t="shared" si="2"/>
        <v>-1160480</v>
      </c>
      <c r="R48" s="41">
        <f t="shared" si="2"/>
        <v>-4059180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-9427125</v>
      </c>
      <c r="X48" s="41">
        <f t="shared" si="2"/>
        <v>-10996000</v>
      </c>
      <c r="Y48" s="41">
        <f t="shared" si="2"/>
        <v>1568875</v>
      </c>
      <c r="Z48" s="42">
        <f>+IF(X48&lt;&gt;0,+(Y48/X48)*100,0)</f>
        <v>-14.267688250272826</v>
      </c>
      <c r="AA48" s="39">
        <f>+AA32-AA47</f>
        <v>-13798070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-15648070</v>
      </c>
      <c r="F51" s="50">
        <f t="shared" si="3"/>
        <v>-13798070</v>
      </c>
      <c r="G51" s="50">
        <f t="shared" si="3"/>
        <v>-956804</v>
      </c>
      <c r="H51" s="50">
        <f t="shared" si="3"/>
        <v>-749430</v>
      </c>
      <c r="I51" s="50">
        <f t="shared" si="3"/>
        <v>-614901</v>
      </c>
      <c r="J51" s="50">
        <f t="shared" si="3"/>
        <v>-2321135</v>
      </c>
      <c r="K51" s="50">
        <f t="shared" si="3"/>
        <v>-1059299</v>
      </c>
      <c r="L51" s="50">
        <f t="shared" si="3"/>
        <v>-1152140</v>
      </c>
      <c r="M51" s="50">
        <f t="shared" si="3"/>
        <v>-835371</v>
      </c>
      <c r="N51" s="50">
        <f t="shared" si="3"/>
        <v>-3046810</v>
      </c>
      <c r="O51" s="50">
        <f t="shared" si="3"/>
        <v>-1118415</v>
      </c>
      <c r="P51" s="50">
        <f t="shared" si="3"/>
        <v>-1780285</v>
      </c>
      <c r="Q51" s="50">
        <f t="shared" si="3"/>
        <v>-1160480</v>
      </c>
      <c r="R51" s="50">
        <f t="shared" si="3"/>
        <v>-4059180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-9427125</v>
      </c>
      <c r="X51" s="50">
        <f t="shared" si="3"/>
        <v>-10996000</v>
      </c>
      <c r="Y51" s="50">
        <f t="shared" si="3"/>
        <v>1568875</v>
      </c>
      <c r="Z51" s="51">
        <f>+IF(X51&lt;&gt;0,+(Y51/X51)*100,0)</f>
        <v>-14.267688250272826</v>
      </c>
      <c r="AA51" s="48">
        <f>SUM(AA48:AA50)</f>
        <v>-13798070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-15648070</v>
      </c>
      <c r="F53" s="56">
        <f t="shared" si="4"/>
        <v>-13798070</v>
      </c>
      <c r="G53" s="56">
        <f t="shared" si="4"/>
        <v>-956804</v>
      </c>
      <c r="H53" s="56">
        <f t="shared" si="4"/>
        <v>-749430</v>
      </c>
      <c r="I53" s="56">
        <f t="shared" si="4"/>
        <v>-614901</v>
      </c>
      <c r="J53" s="56">
        <f t="shared" si="4"/>
        <v>-2321135</v>
      </c>
      <c r="K53" s="56">
        <f t="shared" si="4"/>
        <v>-1059299</v>
      </c>
      <c r="L53" s="56">
        <f t="shared" si="4"/>
        <v>-1152140</v>
      </c>
      <c r="M53" s="56">
        <f t="shared" si="4"/>
        <v>-835371</v>
      </c>
      <c r="N53" s="56">
        <f t="shared" si="4"/>
        <v>-3046810</v>
      </c>
      <c r="O53" s="56">
        <f t="shared" si="4"/>
        <v>-1118415</v>
      </c>
      <c r="P53" s="56">
        <f t="shared" si="4"/>
        <v>-1780285</v>
      </c>
      <c r="Q53" s="56">
        <f t="shared" si="4"/>
        <v>-1160480</v>
      </c>
      <c r="R53" s="56">
        <f t="shared" si="4"/>
        <v>-4059180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-9427125</v>
      </c>
      <c r="X53" s="56">
        <f t="shared" si="4"/>
        <v>-10996000</v>
      </c>
      <c r="Y53" s="56">
        <f t="shared" si="4"/>
        <v>1568875</v>
      </c>
      <c r="Z53" s="57">
        <f>+IF(X53&lt;&gt;0,+(Y53/X53)*100,0)</f>
        <v>-14.267688250272826</v>
      </c>
      <c r="AA53" s="54">
        <f>+AA51-AA52</f>
        <v>-13798070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-15648070</v>
      </c>
      <c r="F56" s="50">
        <f t="shared" si="5"/>
        <v>-13798070</v>
      </c>
      <c r="G56" s="50">
        <f t="shared" si="5"/>
        <v>-956804</v>
      </c>
      <c r="H56" s="50">
        <f t="shared" si="5"/>
        <v>-749430</v>
      </c>
      <c r="I56" s="50">
        <f t="shared" si="5"/>
        <v>-614901</v>
      </c>
      <c r="J56" s="50">
        <f t="shared" si="5"/>
        <v>-2321135</v>
      </c>
      <c r="K56" s="50">
        <f t="shared" si="5"/>
        <v>-1059299</v>
      </c>
      <c r="L56" s="50">
        <f t="shared" si="5"/>
        <v>-1152140</v>
      </c>
      <c r="M56" s="50">
        <f t="shared" si="5"/>
        <v>-835371</v>
      </c>
      <c r="N56" s="50">
        <f t="shared" si="5"/>
        <v>-3046810</v>
      </c>
      <c r="O56" s="50">
        <f t="shared" si="5"/>
        <v>-1118415</v>
      </c>
      <c r="P56" s="50">
        <f t="shared" si="5"/>
        <v>-1780285</v>
      </c>
      <c r="Q56" s="50">
        <f t="shared" si="5"/>
        <v>-1160480</v>
      </c>
      <c r="R56" s="50">
        <f t="shared" si="5"/>
        <v>-4059180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-9427125</v>
      </c>
      <c r="X56" s="50">
        <f t="shared" si="5"/>
        <v>-10996000</v>
      </c>
      <c r="Y56" s="50">
        <f t="shared" si="5"/>
        <v>1568875</v>
      </c>
      <c r="Z56" s="51">
        <f>+IF(X56&lt;&gt;0,+(Y56/X56)*100,0)</f>
        <v>-14.267688250272826</v>
      </c>
      <c r="AA56" s="48">
        <f>SUM(AA53:AA55)</f>
        <v>-13798070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-15648070</v>
      </c>
      <c r="F59" s="67">
        <f t="shared" si="6"/>
        <v>-13798070</v>
      </c>
      <c r="G59" s="67">
        <f t="shared" si="6"/>
        <v>-956804</v>
      </c>
      <c r="H59" s="67">
        <f t="shared" si="6"/>
        <v>-749430</v>
      </c>
      <c r="I59" s="67">
        <f t="shared" si="6"/>
        <v>-614901</v>
      </c>
      <c r="J59" s="67">
        <f t="shared" si="6"/>
        <v>-2321135</v>
      </c>
      <c r="K59" s="67">
        <f t="shared" si="6"/>
        <v>-1059299</v>
      </c>
      <c r="L59" s="67">
        <f t="shared" si="6"/>
        <v>-1152140</v>
      </c>
      <c r="M59" s="67">
        <f t="shared" si="6"/>
        <v>-835371</v>
      </c>
      <c r="N59" s="67">
        <f t="shared" si="6"/>
        <v>-3046810</v>
      </c>
      <c r="O59" s="67">
        <f t="shared" si="6"/>
        <v>-1118415</v>
      </c>
      <c r="P59" s="67">
        <f t="shared" si="6"/>
        <v>-1780285</v>
      </c>
      <c r="Q59" s="67">
        <f t="shared" si="6"/>
        <v>-1160480</v>
      </c>
      <c r="R59" s="67">
        <f t="shared" si="6"/>
        <v>-4059180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-9427125</v>
      </c>
      <c r="X59" s="67">
        <f t="shared" si="6"/>
        <v>-10996000</v>
      </c>
      <c r="Y59" s="67">
        <f t="shared" si="6"/>
        <v>1568875</v>
      </c>
      <c r="Z59" s="68">
        <f>+IF(X59&lt;&gt;0,+(Y59/X59)*100,0)</f>
        <v>-14.267688250272826</v>
      </c>
      <c r="AA59" s="65">
        <f>SUM(AA56:AA58)</f>
        <v>-13798070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48061262</v>
      </c>
      <c r="D7" s="20"/>
      <c r="E7" s="21">
        <v>51441017</v>
      </c>
      <c r="F7" s="22">
        <v>51441017</v>
      </c>
      <c r="G7" s="22">
        <v>4729343</v>
      </c>
      <c r="H7" s="22">
        <v>4643260</v>
      </c>
      <c r="I7" s="22">
        <v>4683659</v>
      </c>
      <c r="J7" s="22">
        <v>14056262</v>
      </c>
      <c r="K7" s="22">
        <v>4811950</v>
      </c>
      <c r="L7" s="22"/>
      <c r="M7" s="22">
        <v>4280453</v>
      </c>
      <c r="N7" s="22">
        <v>9092403</v>
      </c>
      <c r="O7" s="22">
        <v>4815221</v>
      </c>
      <c r="P7" s="22">
        <v>4718781</v>
      </c>
      <c r="Q7" s="22">
        <v>5149430</v>
      </c>
      <c r="R7" s="22">
        <v>14683432</v>
      </c>
      <c r="S7" s="22"/>
      <c r="T7" s="22"/>
      <c r="U7" s="22"/>
      <c r="V7" s="22"/>
      <c r="W7" s="22">
        <v>37832097</v>
      </c>
      <c r="X7" s="22">
        <v>38580759</v>
      </c>
      <c r="Y7" s="22">
        <v>-748662</v>
      </c>
      <c r="Z7" s="23">
        <v>-1.9405061471185676</v>
      </c>
      <c r="AA7" s="20">
        <v>51441017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14572811</v>
      </c>
      <c r="F13" s="22">
        <v>14572811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10929609</v>
      </c>
      <c r="Y13" s="22">
        <v>-10929609</v>
      </c>
      <c r="Z13" s="23">
        <v>-100</v>
      </c>
      <c r="AA13" s="20">
        <v>14572811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19736182</v>
      </c>
      <c r="F25" s="22">
        <v>19736182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14802138</v>
      </c>
      <c r="Y25" s="22">
        <v>-14802138</v>
      </c>
      <c r="Z25" s="23">
        <v>-100</v>
      </c>
      <c r="AA25" s="20">
        <v>19736182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48061262</v>
      </c>
      <c r="D32" s="29">
        <f t="shared" ref="D32:Y32" si="0">SUM(D6:D31)</f>
        <v>0</v>
      </c>
      <c r="E32" s="30">
        <f t="shared" si="0"/>
        <v>85750010</v>
      </c>
      <c r="F32" s="31">
        <f t="shared" si="0"/>
        <v>85750010</v>
      </c>
      <c r="G32" s="31">
        <f t="shared" si="0"/>
        <v>4729343</v>
      </c>
      <c r="H32" s="31">
        <f t="shared" si="0"/>
        <v>4643260</v>
      </c>
      <c r="I32" s="31">
        <f t="shared" si="0"/>
        <v>4683659</v>
      </c>
      <c r="J32" s="31">
        <f t="shared" si="0"/>
        <v>14056262</v>
      </c>
      <c r="K32" s="31">
        <f t="shared" si="0"/>
        <v>4811950</v>
      </c>
      <c r="L32" s="31">
        <f t="shared" si="0"/>
        <v>0</v>
      </c>
      <c r="M32" s="31">
        <f t="shared" si="0"/>
        <v>4280453</v>
      </c>
      <c r="N32" s="31">
        <f t="shared" si="0"/>
        <v>9092403</v>
      </c>
      <c r="O32" s="31">
        <f t="shared" si="0"/>
        <v>4815221</v>
      </c>
      <c r="P32" s="31">
        <f t="shared" si="0"/>
        <v>4718781</v>
      </c>
      <c r="Q32" s="31">
        <f t="shared" si="0"/>
        <v>5149430</v>
      </c>
      <c r="R32" s="31">
        <f t="shared" si="0"/>
        <v>14683432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37832097</v>
      </c>
      <c r="X32" s="31">
        <f t="shared" si="0"/>
        <v>64312506</v>
      </c>
      <c r="Y32" s="31">
        <f t="shared" si="0"/>
        <v>-26480409</v>
      </c>
      <c r="Z32" s="32">
        <f>+IF(X32&lt;&gt;0,+(Y32/X32)*100,0)</f>
        <v>-41.174587412283394</v>
      </c>
      <c r="AA32" s="29">
        <f>SUM(AA6:AA31)</f>
        <v>85750010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12782396</v>
      </c>
      <c r="D34" s="20"/>
      <c r="E34" s="21">
        <v>16319768</v>
      </c>
      <c r="F34" s="22">
        <v>16319768</v>
      </c>
      <c r="G34" s="22">
        <v>1039292</v>
      </c>
      <c r="H34" s="22">
        <v>1223412</v>
      </c>
      <c r="I34" s="22">
        <v>1321061</v>
      </c>
      <c r="J34" s="22">
        <v>3583765</v>
      </c>
      <c r="K34" s="22">
        <v>1104053</v>
      </c>
      <c r="L34" s="22"/>
      <c r="M34" s="22">
        <v>1371658</v>
      </c>
      <c r="N34" s="22">
        <v>2475711</v>
      </c>
      <c r="O34" s="22"/>
      <c r="P34" s="22">
        <v>1155848</v>
      </c>
      <c r="Q34" s="22">
        <v>1138159</v>
      </c>
      <c r="R34" s="22">
        <v>2294007</v>
      </c>
      <c r="S34" s="22"/>
      <c r="T34" s="22"/>
      <c r="U34" s="22"/>
      <c r="V34" s="22"/>
      <c r="W34" s="22">
        <v>8353483</v>
      </c>
      <c r="X34" s="22">
        <v>12239829</v>
      </c>
      <c r="Y34" s="22">
        <v>-3886346</v>
      </c>
      <c r="Z34" s="23">
        <v>-31.751636399495453</v>
      </c>
      <c r="AA34" s="20">
        <v>16319768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24172764</v>
      </c>
      <c r="D37" s="20"/>
      <c r="E37" s="21">
        <v>68280000</v>
      </c>
      <c r="F37" s="22">
        <v>68280000</v>
      </c>
      <c r="G37" s="22">
        <v>4615</v>
      </c>
      <c r="H37" s="22">
        <v>4901633</v>
      </c>
      <c r="I37" s="22">
        <v>19818538</v>
      </c>
      <c r="J37" s="22">
        <v>24724786</v>
      </c>
      <c r="K37" s="22">
        <v>-531965</v>
      </c>
      <c r="L37" s="22"/>
      <c r="M37" s="22">
        <v>7319579</v>
      </c>
      <c r="N37" s="22">
        <v>6787614</v>
      </c>
      <c r="O37" s="22">
        <v>7150389</v>
      </c>
      <c r="P37" s="22">
        <v>402108</v>
      </c>
      <c r="Q37" s="22">
        <v>28144609</v>
      </c>
      <c r="R37" s="22">
        <v>35697106</v>
      </c>
      <c r="S37" s="22"/>
      <c r="T37" s="22"/>
      <c r="U37" s="22"/>
      <c r="V37" s="22"/>
      <c r="W37" s="22">
        <v>67209506</v>
      </c>
      <c r="X37" s="22">
        <v>51210000</v>
      </c>
      <c r="Y37" s="22">
        <v>15999506</v>
      </c>
      <c r="Z37" s="23">
        <v>31.242933020894359</v>
      </c>
      <c r="AA37" s="20">
        <v>68280000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8292688</v>
      </c>
      <c r="D39" s="20"/>
      <c r="E39" s="21">
        <v>10504098</v>
      </c>
      <c r="F39" s="22">
        <v>10504098</v>
      </c>
      <c r="G39" s="22"/>
      <c r="H39" s="22"/>
      <c r="I39" s="22">
        <v>1290055</v>
      </c>
      <c r="J39" s="22">
        <v>1290055</v>
      </c>
      <c r="K39" s="22">
        <v>-209254</v>
      </c>
      <c r="L39" s="22"/>
      <c r="M39" s="22"/>
      <c r="N39" s="22">
        <v>-209254</v>
      </c>
      <c r="O39" s="22">
        <v>3162147</v>
      </c>
      <c r="P39" s="22"/>
      <c r="Q39" s="22"/>
      <c r="R39" s="22">
        <v>3162147</v>
      </c>
      <c r="S39" s="22"/>
      <c r="T39" s="22"/>
      <c r="U39" s="22"/>
      <c r="V39" s="22"/>
      <c r="W39" s="22">
        <v>4242948</v>
      </c>
      <c r="X39" s="22">
        <v>7878078</v>
      </c>
      <c r="Y39" s="22">
        <v>-3635130</v>
      </c>
      <c r="Z39" s="23">
        <v>-46.142345886902866</v>
      </c>
      <c r="AA39" s="20">
        <v>10504098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2905</v>
      </c>
      <c r="D41" s="20"/>
      <c r="E41" s="21">
        <v>8441682</v>
      </c>
      <c r="F41" s="22">
        <v>8441682</v>
      </c>
      <c r="G41" s="22"/>
      <c r="H41" s="22">
        <v>376129</v>
      </c>
      <c r="I41" s="22">
        <v>166607</v>
      </c>
      <c r="J41" s="22">
        <v>542736</v>
      </c>
      <c r="K41" s="22">
        <v>1175671</v>
      </c>
      <c r="L41" s="22"/>
      <c r="M41" s="22">
        <v>2555676</v>
      </c>
      <c r="N41" s="22">
        <v>3731347</v>
      </c>
      <c r="O41" s="22">
        <v>373479</v>
      </c>
      <c r="P41" s="22">
        <v>143205</v>
      </c>
      <c r="Q41" s="22">
        <v>29990</v>
      </c>
      <c r="R41" s="22">
        <v>546674</v>
      </c>
      <c r="S41" s="22"/>
      <c r="T41" s="22"/>
      <c r="U41" s="22"/>
      <c r="V41" s="22"/>
      <c r="W41" s="22">
        <v>4820757</v>
      </c>
      <c r="X41" s="22">
        <v>6331257</v>
      </c>
      <c r="Y41" s="22">
        <v>-1510500</v>
      </c>
      <c r="Z41" s="23">
        <v>-23.857821598459832</v>
      </c>
      <c r="AA41" s="20">
        <v>8441682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3668004</v>
      </c>
      <c r="F42" s="22">
        <v>3668004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2751003</v>
      </c>
      <c r="Y42" s="22">
        <v>-2751003</v>
      </c>
      <c r="Z42" s="23">
        <v>-100</v>
      </c>
      <c r="AA42" s="20">
        <v>3668004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6082765</v>
      </c>
      <c r="F43" s="22">
        <v>6082765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4562073</v>
      </c>
      <c r="Y43" s="22">
        <v>-4562073</v>
      </c>
      <c r="Z43" s="23">
        <v>-100</v>
      </c>
      <c r="AA43" s="20">
        <v>6082765</v>
      </c>
    </row>
    <row r="44" spans="1:27" x14ac:dyDescent="0.25">
      <c r="A44" s="19" t="s">
        <v>69</v>
      </c>
      <c r="B44" s="15" t="s">
        <v>32</v>
      </c>
      <c r="C44" s="20">
        <v>92044</v>
      </c>
      <c r="D44" s="20"/>
      <c r="E44" s="21">
        <v>500000</v>
      </c>
      <c r="F44" s="22">
        <v>500000</v>
      </c>
      <c r="G44" s="22"/>
      <c r="H44" s="22"/>
      <c r="I44" s="22">
        <v>12374</v>
      </c>
      <c r="J44" s="22">
        <v>12374</v>
      </c>
      <c r="K44" s="22">
        <v>8714</v>
      </c>
      <c r="L44" s="22"/>
      <c r="M44" s="22">
        <v>12392</v>
      </c>
      <c r="N44" s="22">
        <v>21106</v>
      </c>
      <c r="O44" s="22">
        <v>2217098</v>
      </c>
      <c r="P44" s="22">
        <v>8894</v>
      </c>
      <c r="Q44" s="22">
        <v>20019</v>
      </c>
      <c r="R44" s="22">
        <v>2246011</v>
      </c>
      <c r="S44" s="22"/>
      <c r="T44" s="22"/>
      <c r="U44" s="22"/>
      <c r="V44" s="22"/>
      <c r="W44" s="22">
        <v>2279491</v>
      </c>
      <c r="X44" s="22">
        <v>375003</v>
      </c>
      <c r="Y44" s="22">
        <v>1904488</v>
      </c>
      <c r="Z44" s="23">
        <v>507.85940379143631</v>
      </c>
      <c r="AA44" s="20">
        <v>500000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47256991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92599788</v>
      </c>
      <c r="D47" s="29">
        <f t="shared" ref="D47:Y47" si="1">SUM(D34:D46)</f>
        <v>0</v>
      </c>
      <c r="E47" s="30">
        <f t="shared" si="1"/>
        <v>113796317</v>
      </c>
      <c r="F47" s="31">
        <f t="shared" si="1"/>
        <v>113796317</v>
      </c>
      <c r="G47" s="31">
        <f t="shared" si="1"/>
        <v>1043907</v>
      </c>
      <c r="H47" s="31">
        <f t="shared" si="1"/>
        <v>6501174</v>
      </c>
      <c r="I47" s="31">
        <f t="shared" si="1"/>
        <v>22608635</v>
      </c>
      <c r="J47" s="31">
        <f t="shared" si="1"/>
        <v>30153716</v>
      </c>
      <c r="K47" s="31">
        <f t="shared" si="1"/>
        <v>1547219</v>
      </c>
      <c r="L47" s="31">
        <f t="shared" si="1"/>
        <v>0</v>
      </c>
      <c r="M47" s="31">
        <f t="shared" si="1"/>
        <v>11259305</v>
      </c>
      <c r="N47" s="31">
        <f t="shared" si="1"/>
        <v>12806524</v>
      </c>
      <c r="O47" s="31">
        <f t="shared" si="1"/>
        <v>12903113</v>
      </c>
      <c r="P47" s="31">
        <f t="shared" si="1"/>
        <v>1710055</v>
      </c>
      <c r="Q47" s="31">
        <f t="shared" si="1"/>
        <v>29332777</v>
      </c>
      <c r="R47" s="31">
        <f t="shared" si="1"/>
        <v>43945945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86906185</v>
      </c>
      <c r="X47" s="31">
        <f t="shared" si="1"/>
        <v>85347243</v>
      </c>
      <c r="Y47" s="31">
        <f t="shared" si="1"/>
        <v>1558942</v>
      </c>
      <c r="Z47" s="32">
        <f>+IF(X47&lt;&gt;0,+(Y47/X47)*100,0)</f>
        <v>1.8265874153661883</v>
      </c>
      <c r="AA47" s="29">
        <f>SUM(AA34:AA46)</f>
        <v>113796317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-44538526</v>
      </c>
      <c r="D48" s="39">
        <f t="shared" si="2"/>
        <v>0</v>
      </c>
      <c r="E48" s="40">
        <f t="shared" si="2"/>
        <v>-28046307</v>
      </c>
      <c r="F48" s="41">
        <f t="shared" si="2"/>
        <v>-28046307</v>
      </c>
      <c r="G48" s="41">
        <f t="shared" si="2"/>
        <v>3685436</v>
      </c>
      <c r="H48" s="41">
        <f t="shared" si="2"/>
        <v>-1857914</v>
      </c>
      <c r="I48" s="41">
        <f t="shared" si="2"/>
        <v>-17924976</v>
      </c>
      <c r="J48" s="41">
        <f t="shared" si="2"/>
        <v>-16097454</v>
      </c>
      <c r="K48" s="41">
        <f t="shared" si="2"/>
        <v>3264731</v>
      </c>
      <c r="L48" s="41">
        <f t="shared" si="2"/>
        <v>0</v>
      </c>
      <c r="M48" s="41">
        <f t="shared" si="2"/>
        <v>-6978852</v>
      </c>
      <c r="N48" s="41">
        <f t="shared" si="2"/>
        <v>-3714121</v>
      </c>
      <c r="O48" s="41">
        <f t="shared" si="2"/>
        <v>-8087892</v>
      </c>
      <c r="P48" s="41">
        <f t="shared" si="2"/>
        <v>3008726</v>
      </c>
      <c r="Q48" s="41">
        <f t="shared" si="2"/>
        <v>-24183347</v>
      </c>
      <c r="R48" s="41">
        <f t="shared" si="2"/>
        <v>-29262513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-49074088</v>
      </c>
      <c r="X48" s="41">
        <f t="shared" si="2"/>
        <v>-21034737</v>
      </c>
      <c r="Y48" s="41">
        <f t="shared" si="2"/>
        <v>-28039351</v>
      </c>
      <c r="Z48" s="42">
        <f>+IF(X48&lt;&gt;0,+(Y48/X48)*100,0)</f>
        <v>133.30022143847106</v>
      </c>
      <c r="AA48" s="39">
        <f>+AA32-AA47</f>
        <v>-28046307</v>
      </c>
    </row>
    <row r="49" spans="1:27" x14ac:dyDescent="0.25">
      <c r="A49" s="43" t="s">
        <v>74</v>
      </c>
      <c r="B49" s="15" t="s">
        <v>32</v>
      </c>
      <c r="C49" s="20">
        <v>20000000</v>
      </c>
      <c r="D49" s="20"/>
      <c r="E49" s="21">
        <v>59174000</v>
      </c>
      <c r="F49" s="22">
        <v>59174000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44380503</v>
      </c>
      <c r="Y49" s="22">
        <v>-44380503</v>
      </c>
      <c r="Z49" s="23">
        <v>-100</v>
      </c>
      <c r="AA49" s="20">
        <v>59174000</v>
      </c>
    </row>
    <row r="50" spans="1:27" x14ac:dyDescent="0.25">
      <c r="A50" s="43" t="s">
        <v>75</v>
      </c>
      <c r="B50" s="15" t="s">
        <v>32</v>
      </c>
      <c r="C50" s="44">
        <v>31063129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6524603</v>
      </c>
      <c r="D51" s="48">
        <f t="shared" si="3"/>
        <v>0</v>
      </c>
      <c r="E51" s="49">
        <f t="shared" si="3"/>
        <v>31127693</v>
      </c>
      <c r="F51" s="50">
        <f t="shared" si="3"/>
        <v>31127693</v>
      </c>
      <c r="G51" s="50">
        <f t="shared" si="3"/>
        <v>3685436</v>
      </c>
      <c r="H51" s="50">
        <f t="shared" si="3"/>
        <v>-1857914</v>
      </c>
      <c r="I51" s="50">
        <f t="shared" si="3"/>
        <v>-17924976</v>
      </c>
      <c r="J51" s="50">
        <f t="shared" si="3"/>
        <v>-16097454</v>
      </c>
      <c r="K51" s="50">
        <f t="shared" si="3"/>
        <v>3264731</v>
      </c>
      <c r="L51" s="50">
        <f t="shared" si="3"/>
        <v>0</v>
      </c>
      <c r="M51" s="50">
        <f t="shared" si="3"/>
        <v>-6978852</v>
      </c>
      <c r="N51" s="50">
        <f t="shared" si="3"/>
        <v>-3714121</v>
      </c>
      <c r="O51" s="50">
        <f t="shared" si="3"/>
        <v>-8087892</v>
      </c>
      <c r="P51" s="50">
        <f t="shared" si="3"/>
        <v>3008726</v>
      </c>
      <c r="Q51" s="50">
        <f t="shared" si="3"/>
        <v>-24183347</v>
      </c>
      <c r="R51" s="50">
        <f t="shared" si="3"/>
        <v>-29262513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-49074088</v>
      </c>
      <c r="X51" s="50">
        <f t="shared" si="3"/>
        <v>23345766</v>
      </c>
      <c r="Y51" s="50">
        <f t="shared" si="3"/>
        <v>-72419854</v>
      </c>
      <c r="Z51" s="51">
        <f>+IF(X51&lt;&gt;0,+(Y51/X51)*100,0)</f>
        <v>-310.20551649493962</v>
      </c>
      <c r="AA51" s="48">
        <f>SUM(AA48:AA50)</f>
        <v>31127693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6524603</v>
      </c>
      <c r="D53" s="54">
        <f>+D51-D52</f>
        <v>0</v>
      </c>
      <c r="E53" s="55">
        <f t="shared" si="4"/>
        <v>31127693</v>
      </c>
      <c r="F53" s="56">
        <f t="shared" si="4"/>
        <v>31127693</v>
      </c>
      <c r="G53" s="56">
        <f t="shared" si="4"/>
        <v>3685436</v>
      </c>
      <c r="H53" s="56">
        <f t="shared" si="4"/>
        <v>-1857914</v>
      </c>
      <c r="I53" s="56">
        <f t="shared" si="4"/>
        <v>-17924976</v>
      </c>
      <c r="J53" s="56">
        <f t="shared" si="4"/>
        <v>-16097454</v>
      </c>
      <c r="K53" s="56">
        <f t="shared" si="4"/>
        <v>3264731</v>
      </c>
      <c r="L53" s="56">
        <f t="shared" si="4"/>
        <v>0</v>
      </c>
      <c r="M53" s="56">
        <f t="shared" si="4"/>
        <v>-6978852</v>
      </c>
      <c r="N53" s="56">
        <f t="shared" si="4"/>
        <v>-3714121</v>
      </c>
      <c r="O53" s="56">
        <f t="shared" si="4"/>
        <v>-8087892</v>
      </c>
      <c r="P53" s="56">
        <f t="shared" si="4"/>
        <v>3008726</v>
      </c>
      <c r="Q53" s="56">
        <f t="shared" si="4"/>
        <v>-24183347</v>
      </c>
      <c r="R53" s="56">
        <f t="shared" si="4"/>
        <v>-29262513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-49074088</v>
      </c>
      <c r="X53" s="56">
        <f t="shared" si="4"/>
        <v>23345766</v>
      </c>
      <c r="Y53" s="56">
        <f t="shared" si="4"/>
        <v>-72419854</v>
      </c>
      <c r="Z53" s="57">
        <f>+IF(X53&lt;&gt;0,+(Y53/X53)*100,0)</f>
        <v>-310.20551649493962</v>
      </c>
      <c r="AA53" s="54">
        <f>+AA51-AA52</f>
        <v>31127693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6524603</v>
      </c>
      <c r="D56" s="48">
        <f>SUM(D53:D55)</f>
        <v>0</v>
      </c>
      <c r="E56" s="49">
        <f t="shared" si="5"/>
        <v>31127693</v>
      </c>
      <c r="F56" s="50">
        <f t="shared" si="5"/>
        <v>31127693</v>
      </c>
      <c r="G56" s="50">
        <f t="shared" si="5"/>
        <v>3685436</v>
      </c>
      <c r="H56" s="50">
        <f t="shared" si="5"/>
        <v>-1857914</v>
      </c>
      <c r="I56" s="50">
        <f t="shared" si="5"/>
        <v>-17924976</v>
      </c>
      <c r="J56" s="50">
        <f t="shared" si="5"/>
        <v>-16097454</v>
      </c>
      <c r="K56" s="50">
        <f t="shared" si="5"/>
        <v>3264731</v>
      </c>
      <c r="L56" s="50">
        <f t="shared" si="5"/>
        <v>0</v>
      </c>
      <c r="M56" s="50">
        <f t="shared" si="5"/>
        <v>-6978852</v>
      </c>
      <c r="N56" s="50">
        <f t="shared" si="5"/>
        <v>-3714121</v>
      </c>
      <c r="O56" s="50">
        <f t="shared" si="5"/>
        <v>-8087892</v>
      </c>
      <c r="P56" s="50">
        <f t="shared" si="5"/>
        <v>3008726</v>
      </c>
      <c r="Q56" s="50">
        <f t="shared" si="5"/>
        <v>-24183347</v>
      </c>
      <c r="R56" s="50">
        <f t="shared" si="5"/>
        <v>-29262513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-49074088</v>
      </c>
      <c r="X56" s="50">
        <f t="shared" si="5"/>
        <v>23345766</v>
      </c>
      <c r="Y56" s="50">
        <f t="shared" si="5"/>
        <v>-72419854</v>
      </c>
      <c r="Z56" s="51">
        <f>+IF(X56&lt;&gt;0,+(Y56/X56)*100,0)</f>
        <v>-310.20551649493962</v>
      </c>
      <c r="AA56" s="48">
        <f>SUM(AA53:AA55)</f>
        <v>31127693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6524603</v>
      </c>
      <c r="D59" s="65">
        <f>SUM(D56:D58)</f>
        <v>0</v>
      </c>
      <c r="E59" s="66">
        <f t="shared" si="6"/>
        <v>31127693</v>
      </c>
      <c r="F59" s="67">
        <f t="shared" si="6"/>
        <v>31127693</v>
      </c>
      <c r="G59" s="67">
        <f t="shared" si="6"/>
        <v>3685436</v>
      </c>
      <c r="H59" s="67">
        <f t="shared" si="6"/>
        <v>-1857914</v>
      </c>
      <c r="I59" s="67">
        <f t="shared" si="6"/>
        <v>-17924976</v>
      </c>
      <c r="J59" s="67">
        <f t="shared" si="6"/>
        <v>-16097454</v>
      </c>
      <c r="K59" s="67">
        <f t="shared" si="6"/>
        <v>3264731</v>
      </c>
      <c r="L59" s="67">
        <f t="shared" si="6"/>
        <v>0</v>
      </c>
      <c r="M59" s="67">
        <f t="shared" si="6"/>
        <v>-6978852</v>
      </c>
      <c r="N59" s="67">
        <f t="shared" si="6"/>
        <v>-3714121</v>
      </c>
      <c r="O59" s="67">
        <f t="shared" si="6"/>
        <v>-8087892</v>
      </c>
      <c r="P59" s="67">
        <f t="shared" si="6"/>
        <v>3008726</v>
      </c>
      <c r="Q59" s="67">
        <f t="shared" si="6"/>
        <v>-24183347</v>
      </c>
      <c r="R59" s="67">
        <f t="shared" si="6"/>
        <v>-29262513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-49074088</v>
      </c>
      <c r="X59" s="67">
        <f t="shared" si="6"/>
        <v>23345766</v>
      </c>
      <c r="Y59" s="67">
        <f t="shared" si="6"/>
        <v>-72419854</v>
      </c>
      <c r="Z59" s="68">
        <f>+IF(X59&lt;&gt;0,+(Y59/X59)*100,0)</f>
        <v>-310.20551649493962</v>
      </c>
      <c r="AA59" s="65">
        <f>SUM(AA56:AA58)</f>
        <v>31127693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550751473</v>
      </c>
      <c r="F7" s="22">
        <v>507226432</v>
      </c>
      <c r="G7" s="22">
        <v>33125399</v>
      </c>
      <c r="H7" s="22">
        <v>34794291</v>
      </c>
      <c r="I7" s="22">
        <v>35622921</v>
      </c>
      <c r="J7" s="22">
        <v>103542611</v>
      </c>
      <c r="K7" s="22">
        <v>36689850</v>
      </c>
      <c r="L7" s="22">
        <v>38776555</v>
      </c>
      <c r="M7" s="22"/>
      <c r="N7" s="22">
        <v>75466405</v>
      </c>
      <c r="O7" s="22">
        <v>36776613</v>
      </c>
      <c r="P7" s="22">
        <v>31252660</v>
      </c>
      <c r="Q7" s="22">
        <v>32076725</v>
      </c>
      <c r="R7" s="22">
        <v>100105998</v>
      </c>
      <c r="S7" s="22"/>
      <c r="T7" s="22"/>
      <c r="U7" s="22"/>
      <c r="V7" s="22"/>
      <c r="W7" s="22">
        <v>279115014</v>
      </c>
      <c r="X7" s="22">
        <v>395653588</v>
      </c>
      <c r="Y7" s="22">
        <v>-116538574</v>
      </c>
      <c r="Z7" s="23">
        <v>-29.454699144545611</v>
      </c>
      <c r="AA7" s="20">
        <v>507226432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13179085</v>
      </c>
      <c r="F13" s="22">
        <v>13440582</v>
      </c>
      <c r="G13" s="22">
        <v>1099399</v>
      </c>
      <c r="H13" s="22">
        <v>1099855</v>
      </c>
      <c r="I13" s="22">
        <v>1108683</v>
      </c>
      <c r="J13" s="22">
        <v>3307937</v>
      </c>
      <c r="K13" s="22">
        <v>1119355</v>
      </c>
      <c r="L13" s="22">
        <v>1127514</v>
      </c>
      <c r="M13" s="22"/>
      <c r="N13" s="22">
        <v>2246869</v>
      </c>
      <c r="O13" s="22">
        <v>1147601</v>
      </c>
      <c r="P13" s="22">
        <v>1136681</v>
      </c>
      <c r="Q13" s="22">
        <v>1163595</v>
      </c>
      <c r="R13" s="22">
        <v>3447877</v>
      </c>
      <c r="S13" s="22"/>
      <c r="T13" s="22"/>
      <c r="U13" s="22"/>
      <c r="V13" s="22"/>
      <c r="W13" s="22">
        <v>9002683</v>
      </c>
      <c r="X13" s="22">
        <v>9988911</v>
      </c>
      <c r="Y13" s="22">
        <v>-986228</v>
      </c>
      <c r="Z13" s="23">
        <v>-9.8732284229982632</v>
      </c>
      <c r="AA13" s="20">
        <v>13440582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64572351</v>
      </c>
      <c r="F25" s="22">
        <v>64572351</v>
      </c>
      <c r="G25" s="22"/>
      <c r="H25" s="22"/>
      <c r="I25" s="22"/>
      <c r="J25" s="22"/>
      <c r="K25" s="22">
        <v>26905204</v>
      </c>
      <c r="L25" s="22"/>
      <c r="M25" s="22"/>
      <c r="N25" s="22">
        <v>26905204</v>
      </c>
      <c r="O25" s="22"/>
      <c r="P25" s="22"/>
      <c r="Q25" s="22"/>
      <c r="R25" s="22"/>
      <c r="S25" s="22"/>
      <c r="T25" s="22"/>
      <c r="U25" s="22"/>
      <c r="V25" s="22"/>
      <c r="W25" s="22">
        <v>26905204</v>
      </c>
      <c r="X25" s="22">
        <v>48429261</v>
      </c>
      <c r="Y25" s="22">
        <v>-21524057</v>
      </c>
      <c r="Z25" s="23">
        <v>-44.444322617270579</v>
      </c>
      <c r="AA25" s="20">
        <v>64572351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628502909</v>
      </c>
      <c r="F32" s="31">
        <f t="shared" si="0"/>
        <v>585239365</v>
      </c>
      <c r="G32" s="31">
        <f t="shared" si="0"/>
        <v>34224798</v>
      </c>
      <c r="H32" s="31">
        <f t="shared" si="0"/>
        <v>35894146</v>
      </c>
      <c r="I32" s="31">
        <f t="shared" si="0"/>
        <v>36731604</v>
      </c>
      <c r="J32" s="31">
        <f t="shared" si="0"/>
        <v>106850548</v>
      </c>
      <c r="K32" s="31">
        <f t="shared" si="0"/>
        <v>64714409</v>
      </c>
      <c r="L32" s="31">
        <f t="shared" si="0"/>
        <v>39904069</v>
      </c>
      <c r="M32" s="31">
        <f t="shared" si="0"/>
        <v>0</v>
      </c>
      <c r="N32" s="31">
        <f t="shared" si="0"/>
        <v>104618478</v>
      </c>
      <c r="O32" s="31">
        <f t="shared" si="0"/>
        <v>37924214</v>
      </c>
      <c r="P32" s="31">
        <f t="shared" si="0"/>
        <v>32389341</v>
      </c>
      <c r="Q32" s="31">
        <f t="shared" si="0"/>
        <v>33240320</v>
      </c>
      <c r="R32" s="31">
        <f t="shared" si="0"/>
        <v>103553875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315022901</v>
      </c>
      <c r="X32" s="31">
        <f t="shared" si="0"/>
        <v>454071760</v>
      </c>
      <c r="Y32" s="31">
        <f t="shared" si="0"/>
        <v>-139048859</v>
      </c>
      <c r="Z32" s="32">
        <f>+IF(X32&lt;&gt;0,+(Y32/X32)*100,0)</f>
        <v>-30.622661713205861</v>
      </c>
      <c r="AA32" s="29">
        <f>SUM(AA6:AA31)</f>
        <v>585239365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77941318</v>
      </c>
      <c r="F34" s="22">
        <v>79973367</v>
      </c>
      <c r="G34" s="22">
        <v>6260973</v>
      </c>
      <c r="H34" s="22">
        <v>6320366</v>
      </c>
      <c r="I34" s="22">
        <v>6728695</v>
      </c>
      <c r="J34" s="22">
        <v>19310034</v>
      </c>
      <c r="K34" s="22">
        <v>6396450</v>
      </c>
      <c r="L34" s="22">
        <v>6726699</v>
      </c>
      <c r="M34" s="22"/>
      <c r="N34" s="22">
        <v>13123149</v>
      </c>
      <c r="O34" s="22">
        <v>7228627</v>
      </c>
      <c r="P34" s="22">
        <v>6664575</v>
      </c>
      <c r="Q34" s="22">
        <v>7040494</v>
      </c>
      <c r="R34" s="22">
        <v>20933696</v>
      </c>
      <c r="S34" s="22"/>
      <c r="T34" s="22"/>
      <c r="U34" s="22"/>
      <c r="V34" s="22"/>
      <c r="W34" s="22">
        <v>53366879</v>
      </c>
      <c r="X34" s="22">
        <v>59268817</v>
      </c>
      <c r="Y34" s="22">
        <v>-5901938</v>
      </c>
      <c r="Z34" s="23">
        <v>-9.9579142941219843</v>
      </c>
      <c r="AA34" s="20">
        <v>79973367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183814366</v>
      </c>
      <c r="F37" s="22">
        <v>177889366</v>
      </c>
      <c r="G37" s="22">
        <v>5125610</v>
      </c>
      <c r="H37" s="22">
        <v>8275127</v>
      </c>
      <c r="I37" s="22">
        <v>10763926</v>
      </c>
      <c r="J37" s="22">
        <v>24164663</v>
      </c>
      <c r="K37" s="22">
        <v>21848920</v>
      </c>
      <c r="L37" s="22">
        <v>11315229</v>
      </c>
      <c r="M37" s="22"/>
      <c r="N37" s="22">
        <v>33164149</v>
      </c>
      <c r="O37" s="22">
        <v>18203159</v>
      </c>
      <c r="P37" s="22">
        <v>23768211</v>
      </c>
      <c r="Q37" s="22">
        <v>13674806</v>
      </c>
      <c r="R37" s="22">
        <v>55646176</v>
      </c>
      <c r="S37" s="22"/>
      <c r="T37" s="22"/>
      <c r="U37" s="22"/>
      <c r="V37" s="22"/>
      <c r="W37" s="22">
        <v>112974988</v>
      </c>
      <c r="X37" s="22">
        <v>135490767</v>
      </c>
      <c r="Y37" s="22">
        <v>-22515779</v>
      </c>
      <c r="Z37" s="23">
        <v>-16.617943420454619</v>
      </c>
      <c r="AA37" s="20">
        <v>177889366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110475995</v>
      </c>
      <c r="F38" s="22">
        <v>110475995</v>
      </c>
      <c r="G38" s="22"/>
      <c r="H38" s="22">
        <v>18412666</v>
      </c>
      <c r="I38" s="22"/>
      <c r="J38" s="22">
        <v>18412666</v>
      </c>
      <c r="K38" s="22">
        <v>9206333</v>
      </c>
      <c r="L38" s="22"/>
      <c r="M38" s="22"/>
      <c r="N38" s="22">
        <v>9206333</v>
      </c>
      <c r="O38" s="22"/>
      <c r="P38" s="22">
        <v>9206333</v>
      </c>
      <c r="Q38" s="22">
        <v>9206333</v>
      </c>
      <c r="R38" s="22">
        <v>18412666</v>
      </c>
      <c r="S38" s="22"/>
      <c r="T38" s="22"/>
      <c r="U38" s="22"/>
      <c r="V38" s="22"/>
      <c r="W38" s="22">
        <v>46031665</v>
      </c>
      <c r="X38" s="22">
        <v>82856997</v>
      </c>
      <c r="Y38" s="22">
        <v>-36825332</v>
      </c>
      <c r="Z38" s="23">
        <v>-44.444444444444443</v>
      </c>
      <c r="AA38" s="20">
        <v>110475995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54135014</v>
      </c>
      <c r="F39" s="22">
        <v>27725512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30037459</v>
      </c>
      <c r="Y39" s="22">
        <v>-30037459</v>
      </c>
      <c r="Z39" s="23">
        <v>-100</v>
      </c>
      <c r="AA39" s="20">
        <v>27725512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200000</v>
      </c>
      <c r="F40" s="22">
        <v>200000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150003</v>
      </c>
      <c r="Y40" s="22">
        <v>-150003</v>
      </c>
      <c r="Z40" s="23">
        <v>-100</v>
      </c>
      <c r="AA40" s="20">
        <v>200000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148527000</v>
      </c>
      <c r="F41" s="22">
        <v>169282000</v>
      </c>
      <c r="G41" s="22">
        <v>3049536</v>
      </c>
      <c r="H41" s="22">
        <v>6663863</v>
      </c>
      <c r="I41" s="22">
        <v>7916537</v>
      </c>
      <c r="J41" s="22">
        <v>17629936</v>
      </c>
      <c r="K41" s="22">
        <v>11560891</v>
      </c>
      <c r="L41" s="22">
        <v>15688720</v>
      </c>
      <c r="M41" s="22"/>
      <c r="N41" s="22">
        <v>27249611</v>
      </c>
      <c r="O41" s="22">
        <v>6294596</v>
      </c>
      <c r="P41" s="22">
        <v>12246126</v>
      </c>
      <c r="Q41" s="22">
        <v>14227404</v>
      </c>
      <c r="R41" s="22">
        <v>32768126</v>
      </c>
      <c r="S41" s="22"/>
      <c r="T41" s="22"/>
      <c r="U41" s="22"/>
      <c r="V41" s="22"/>
      <c r="W41" s="22">
        <v>77647673</v>
      </c>
      <c r="X41" s="22">
        <v>119697241</v>
      </c>
      <c r="Y41" s="22">
        <v>-42049568</v>
      </c>
      <c r="Z41" s="23">
        <v>-35.12993921054538</v>
      </c>
      <c r="AA41" s="20">
        <v>169282000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11441563</v>
      </c>
      <c r="F43" s="22">
        <v>11441563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8581176</v>
      </c>
      <c r="Y43" s="22">
        <v>-8581176</v>
      </c>
      <c r="Z43" s="23">
        <v>-100</v>
      </c>
      <c r="AA43" s="20">
        <v>11441563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11190165</v>
      </c>
      <c r="F44" s="22">
        <v>11050165</v>
      </c>
      <c r="G44" s="22">
        <v>55122</v>
      </c>
      <c r="H44" s="22">
        <v>96355</v>
      </c>
      <c r="I44" s="22">
        <v>158110</v>
      </c>
      <c r="J44" s="22">
        <v>309587</v>
      </c>
      <c r="K44" s="22">
        <v>137939</v>
      </c>
      <c r="L44" s="22">
        <v>101157</v>
      </c>
      <c r="M44" s="22"/>
      <c r="N44" s="22">
        <v>239096</v>
      </c>
      <c r="O44" s="22">
        <v>93921</v>
      </c>
      <c r="P44" s="22">
        <v>108824</v>
      </c>
      <c r="Q44" s="22">
        <v>622542</v>
      </c>
      <c r="R44" s="22">
        <v>825287</v>
      </c>
      <c r="S44" s="22"/>
      <c r="T44" s="22"/>
      <c r="U44" s="22"/>
      <c r="V44" s="22"/>
      <c r="W44" s="22">
        <v>1373970</v>
      </c>
      <c r="X44" s="22">
        <v>8336617</v>
      </c>
      <c r="Y44" s="22">
        <v>-6962647</v>
      </c>
      <c r="Z44" s="23">
        <v>-83.51885423067894</v>
      </c>
      <c r="AA44" s="20">
        <v>11050165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597725421</v>
      </c>
      <c r="F47" s="31">
        <f t="shared" si="1"/>
        <v>588037968</v>
      </c>
      <c r="G47" s="31">
        <f t="shared" si="1"/>
        <v>14491241</v>
      </c>
      <c r="H47" s="31">
        <f t="shared" si="1"/>
        <v>39768377</v>
      </c>
      <c r="I47" s="31">
        <f t="shared" si="1"/>
        <v>25567268</v>
      </c>
      <c r="J47" s="31">
        <f t="shared" si="1"/>
        <v>79826886</v>
      </c>
      <c r="K47" s="31">
        <f t="shared" si="1"/>
        <v>49150533</v>
      </c>
      <c r="L47" s="31">
        <f t="shared" si="1"/>
        <v>33831805</v>
      </c>
      <c r="M47" s="31">
        <f t="shared" si="1"/>
        <v>0</v>
      </c>
      <c r="N47" s="31">
        <f t="shared" si="1"/>
        <v>82982338</v>
      </c>
      <c r="O47" s="31">
        <f t="shared" si="1"/>
        <v>31820303</v>
      </c>
      <c r="P47" s="31">
        <f t="shared" si="1"/>
        <v>51994069</v>
      </c>
      <c r="Q47" s="31">
        <f t="shared" si="1"/>
        <v>44771579</v>
      </c>
      <c r="R47" s="31">
        <f t="shared" si="1"/>
        <v>128585951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291395175</v>
      </c>
      <c r="X47" s="31">
        <f t="shared" si="1"/>
        <v>444419077</v>
      </c>
      <c r="Y47" s="31">
        <f t="shared" si="1"/>
        <v>-153023902</v>
      </c>
      <c r="Z47" s="32">
        <f>+IF(X47&lt;&gt;0,+(Y47/X47)*100,0)</f>
        <v>-34.432343236246808</v>
      </c>
      <c r="AA47" s="29">
        <f>SUM(AA34:AA46)</f>
        <v>588037968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30777488</v>
      </c>
      <c r="F48" s="41">
        <f t="shared" si="2"/>
        <v>-2798603</v>
      </c>
      <c r="G48" s="41">
        <f t="shared" si="2"/>
        <v>19733557</v>
      </c>
      <c r="H48" s="41">
        <f t="shared" si="2"/>
        <v>-3874231</v>
      </c>
      <c r="I48" s="41">
        <f t="shared" si="2"/>
        <v>11164336</v>
      </c>
      <c r="J48" s="41">
        <f t="shared" si="2"/>
        <v>27023662</v>
      </c>
      <c r="K48" s="41">
        <f t="shared" si="2"/>
        <v>15563876</v>
      </c>
      <c r="L48" s="41">
        <f t="shared" si="2"/>
        <v>6072264</v>
      </c>
      <c r="M48" s="41">
        <f t="shared" si="2"/>
        <v>0</v>
      </c>
      <c r="N48" s="41">
        <f t="shared" si="2"/>
        <v>21636140</v>
      </c>
      <c r="O48" s="41">
        <f t="shared" si="2"/>
        <v>6103911</v>
      </c>
      <c r="P48" s="41">
        <f t="shared" si="2"/>
        <v>-19604728</v>
      </c>
      <c r="Q48" s="41">
        <f t="shared" si="2"/>
        <v>-11531259</v>
      </c>
      <c r="R48" s="41">
        <f t="shared" si="2"/>
        <v>-25032076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23627726</v>
      </c>
      <c r="X48" s="41">
        <f t="shared" si="2"/>
        <v>9652683</v>
      </c>
      <c r="Y48" s="41">
        <f t="shared" si="2"/>
        <v>13975043</v>
      </c>
      <c r="Z48" s="42">
        <f>+IF(X48&lt;&gt;0,+(Y48/X48)*100,0)</f>
        <v>144.77884542567077</v>
      </c>
      <c r="AA48" s="39">
        <f>+AA32-AA47</f>
        <v>-2798603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53000000</v>
      </c>
      <c r="F49" s="22">
        <v>53000000</v>
      </c>
      <c r="G49" s="22"/>
      <c r="H49" s="22"/>
      <c r="I49" s="22">
        <v>20476930</v>
      </c>
      <c r="J49" s="22">
        <v>20476930</v>
      </c>
      <c r="K49" s="22">
        <v>9350477</v>
      </c>
      <c r="L49" s="22">
        <v>8343821</v>
      </c>
      <c r="M49" s="22"/>
      <c r="N49" s="22">
        <v>17694298</v>
      </c>
      <c r="O49" s="22">
        <v>2043593</v>
      </c>
      <c r="P49" s="22">
        <v>3491283</v>
      </c>
      <c r="Q49" s="22"/>
      <c r="R49" s="22">
        <v>5534876</v>
      </c>
      <c r="S49" s="22"/>
      <c r="T49" s="22"/>
      <c r="U49" s="22"/>
      <c r="V49" s="22"/>
      <c r="W49" s="22">
        <v>43706104</v>
      </c>
      <c r="X49" s="22">
        <v>39750003</v>
      </c>
      <c r="Y49" s="22">
        <v>3956101</v>
      </c>
      <c r="Z49" s="23">
        <v>9.9524545947833012</v>
      </c>
      <c r="AA49" s="20">
        <v>53000000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83777488</v>
      </c>
      <c r="F51" s="50">
        <f t="shared" si="3"/>
        <v>50201397</v>
      </c>
      <c r="G51" s="50">
        <f t="shared" si="3"/>
        <v>19733557</v>
      </c>
      <c r="H51" s="50">
        <f t="shared" si="3"/>
        <v>-3874231</v>
      </c>
      <c r="I51" s="50">
        <f t="shared" si="3"/>
        <v>31641266</v>
      </c>
      <c r="J51" s="50">
        <f t="shared" si="3"/>
        <v>47500592</v>
      </c>
      <c r="K51" s="50">
        <f t="shared" si="3"/>
        <v>24914353</v>
      </c>
      <c r="L51" s="50">
        <f t="shared" si="3"/>
        <v>14416085</v>
      </c>
      <c r="M51" s="50">
        <f t="shared" si="3"/>
        <v>0</v>
      </c>
      <c r="N51" s="50">
        <f t="shared" si="3"/>
        <v>39330438</v>
      </c>
      <c r="O51" s="50">
        <f t="shared" si="3"/>
        <v>8147504</v>
      </c>
      <c r="P51" s="50">
        <f t="shared" si="3"/>
        <v>-16113445</v>
      </c>
      <c r="Q51" s="50">
        <f t="shared" si="3"/>
        <v>-11531259</v>
      </c>
      <c r="R51" s="50">
        <f t="shared" si="3"/>
        <v>-19497200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67333830</v>
      </c>
      <c r="X51" s="50">
        <f t="shared" si="3"/>
        <v>49402686</v>
      </c>
      <c r="Y51" s="50">
        <f t="shared" si="3"/>
        <v>17931144</v>
      </c>
      <c r="Z51" s="51">
        <f>+IF(X51&lt;&gt;0,+(Y51/X51)*100,0)</f>
        <v>36.295888851063687</v>
      </c>
      <c r="AA51" s="48">
        <f>SUM(AA48:AA50)</f>
        <v>50201397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83777488</v>
      </c>
      <c r="F53" s="56">
        <f t="shared" si="4"/>
        <v>50201397</v>
      </c>
      <c r="G53" s="56">
        <f t="shared" si="4"/>
        <v>19733557</v>
      </c>
      <c r="H53" s="56">
        <f t="shared" si="4"/>
        <v>-3874231</v>
      </c>
      <c r="I53" s="56">
        <f t="shared" si="4"/>
        <v>31641266</v>
      </c>
      <c r="J53" s="56">
        <f t="shared" si="4"/>
        <v>47500592</v>
      </c>
      <c r="K53" s="56">
        <f t="shared" si="4"/>
        <v>24914353</v>
      </c>
      <c r="L53" s="56">
        <f t="shared" si="4"/>
        <v>14416085</v>
      </c>
      <c r="M53" s="56">
        <f t="shared" si="4"/>
        <v>0</v>
      </c>
      <c r="N53" s="56">
        <f t="shared" si="4"/>
        <v>39330438</v>
      </c>
      <c r="O53" s="56">
        <f t="shared" si="4"/>
        <v>8147504</v>
      </c>
      <c r="P53" s="56">
        <f t="shared" si="4"/>
        <v>-16113445</v>
      </c>
      <c r="Q53" s="56">
        <f t="shared" si="4"/>
        <v>-11531259</v>
      </c>
      <c r="R53" s="56">
        <f t="shared" si="4"/>
        <v>-19497200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67333830</v>
      </c>
      <c r="X53" s="56">
        <f t="shared" si="4"/>
        <v>49402686</v>
      </c>
      <c r="Y53" s="56">
        <f t="shared" si="4"/>
        <v>17931144</v>
      </c>
      <c r="Z53" s="57">
        <f>+IF(X53&lt;&gt;0,+(Y53/X53)*100,0)</f>
        <v>36.295888851063687</v>
      </c>
      <c r="AA53" s="54">
        <f>+AA51-AA52</f>
        <v>50201397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83777488</v>
      </c>
      <c r="F56" s="50">
        <f t="shared" si="5"/>
        <v>50201397</v>
      </c>
      <c r="G56" s="50">
        <f t="shared" si="5"/>
        <v>19733557</v>
      </c>
      <c r="H56" s="50">
        <f t="shared" si="5"/>
        <v>-3874231</v>
      </c>
      <c r="I56" s="50">
        <f t="shared" si="5"/>
        <v>31641266</v>
      </c>
      <c r="J56" s="50">
        <f t="shared" si="5"/>
        <v>47500592</v>
      </c>
      <c r="K56" s="50">
        <f t="shared" si="5"/>
        <v>24914353</v>
      </c>
      <c r="L56" s="50">
        <f t="shared" si="5"/>
        <v>14416085</v>
      </c>
      <c r="M56" s="50">
        <f t="shared" si="5"/>
        <v>0</v>
      </c>
      <c r="N56" s="50">
        <f t="shared" si="5"/>
        <v>39330438</v>
      </c>
      <c r="O56" s="50">
        <f t="shared" si="5"/>
        <v>8147504</v>
      </c>
      <c r="P56" s="50">
        <f t="shared" si="5"/>
        <v>-16113445</v>
      </c>
      <c r="Q56" s="50">
        <f t="shared" si="5"/>
        <v>-11531259</v>
      </c>
      <c r="R56" s="50">
        <f t="shared" si="5"/>
        <v>-19497200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67333830</v>
      </c>
      <c r="X56" s="50">
        <f t="shared" si="5"/>
        <v>49402686</v>
      </c>
      <c r="Y56" s="50">
        <f t="shared" si="5"/>
        <v>17931144</v>
      </c>
      <c r="Z56" s="51">
        <f>+IF(X56&lt;&gt;0,+(Y56/X56)*100,0)</f>
        <v>36.295888851063687</v>
      </c>
      <c r="AA56" s="48">
        <f>SUM(AA53:AA55)</f>
        <v>50201397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83777488</v>
      </c>
      <c r="F59" s="67">
        <f t="shared" si="6"/>
        <v>50201397</v>
      </c>
      <c r="G59" s="67">
        <f t="shared" si="6"/>
        <v>19733557</v>
      </c>
      <c r="H59" s="67">
        <f t="shared" si="6"/>
        <v>-3874231</v>
      </c>
      <c r="I59" s="67">
        <f t="shared" si="6"/>
        <v>31641266</v>
      </c>
      <c r="J59" s="67">
        <f t="shared" si="6"/>
        <v>47500592</v>
      </c>
      <c r="K59" s="67">
        <f t="shared" si="6"/>
        <v>24914353</v>
      </c>
      <c r="L59" s="67">
        <f t="shared" si="6"/>
        <v>14416085</v>
      </c>
      <c r="M59" s="67">
        <f t="shared" si="6"/>
        <v>0</v>
      </c>
      <c r="N59" s="67">
        <f t="shared" si="6"/>
        <v>39330438</v>
      </c>
      <c r="O59" s="67">
        <f t="shared" si="6"/>
        <v>8147504</v>
      </c>
      <c r="P59" s="67">
        <f t="shared" si="6"/>
        <v>-16113445</v>
      </c>
      <c r="Q59" s="67">
        <f t="shared" si="6"/>
        <v>-11531259</v>
      </c>
      <c r="R59" s="67">
        <f t="shared" si="6"/>
        <v>-19497200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67333830</v>
      </c>
      <c r="X59" s="67">
        <f t="shared" si="6"/>
        <v>49402686</v>
      </c>
      <c r="Y59" s="67">
        <f t="shared" si="6"/>
        <v>17931144</v>
      </c>
      <c r="Z59" s="68">
        <f>+IF(X59&lt;&gt;0,+(Y59/X59)*100,0)</f>
        <v>36.295888851063687</v>
      </c>
      <c r="AA59" s="65">
        <f>SUM(AA56:AA58)</f>
        <v>50201397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112408301</v>
      </c>
      <c r="D7" s="20"/>
      <c r="E7" s="21">
        <v>135183815</v>
      </c>
      <c r="F7" s="22">
        <v>125266491</v>
      </c>
      <c r="G7" s="22">
        <v>7973435</v>
      </c>
      <c r="H7" s="22">
        <v>617304</v>
      </c>
      <c r="I7" s="22">
        <v>10093348</v>
      </c>
      <c r="J7" s="22">
        <v>18684087</v>
      </c>
      <c r="K7" s="22">
        <v>9082778</v>
      </c>
      <c r="L7" s="22">
        <v>9464182</v>
      </c>
      <c r="M7" s="22">
        <v>9761777</v>
      </c>
      <c r="N7" s="22">
        <v>28308737</v>
      </c>
      <c r="O7" s="22">
        <v>9738471</v>
      </c>
      <c r="P7" s="22">
        <v>8542079</v>
      </c>
      <c r="Q7" s="22">
        <v>10150071</v>
      </c>
      <c r="R7" s="22">
        <v>28430621</v>
      </c>
      <c r="S7" s="22"/>
      <c r="T7" s="22"/>
      <c r="U7" s="22"/>
      <c r="V7" s="22"/>
      <c r="W7" s="22">
        <v>75423445</v>
      </c>
      <c r="X7" s="22">
        <v>99302900</v>
      </c>
      <c r="Y7" s="22">
        <v>-23879455</v>
      </c>
      <c r="Z7" s="23">
        <v>-24.047087245186194</v>
      </c>
      <c r="AA7" s="20">
        <v>125266491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2202893</v>
      </c>
      <c r="D13" s="20"/>
      <c r="E13" s="21">
        <v>2018844</v>
      </c>
      <c r="F13" s="22">
        <v>2018844</v>
      </c>
      <c r="G13" s="22">
        <v>237527</v>
      </c>
      <c r="H13" s="22">
        <v>241867</v>
      </c>
      <c r="I13" s="22">
        <v>241979</v>
      </c>
      <c r="J13" s="22">
        <v>721373</v>
      </c>
      <c r="K13" s="22">
        <v>256815</v>
      </c>
      <c r="L13" s="22">
        <v>259933</v>
      </c>
      <c r="M13" s="22">
        <v>231512</v>
      </c>
      <c r="N13" s="22">
        <v>748260</v>
      </c>
      <c r="O13" s="22">
        <v>273983</v>
      </c>
      <c r="P13" s="22">
        <v>267753</v>
      </c>
      <c r="Q13" s="22">
        <v>276621</v>
      </c>
      <c r="R13" s="22">
        <v>818357</v>
      </c>
      <c r="S13" s="22"/>
      <c r="T13" s="22"/>
      <c r="U13" s="22"/>
      <c r="V13" s="22"/>
      <c r="W13" s="22">
        <v>2287990</v>
      </c>
      <c r="X13" s="22">
        <v>1514133</v>
      </c>
      <c r="Y13" s="22">
        <v>773857</v>
      </c>
      <c r="Z13" s="23">
        <v>51.108918437151814</v>
      </c>
      <c r="AA13" s="20">
        <v>2018844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1442465</v>
      </c>
      <c r="D19" s="20"/>
      <c r="E19" s="21">
        <v>721224</v>
      </c>
      <c r="F19" s="22">
        <v>721224</v>
      </c>
      <c r="G19" s="22">
        <v>113793</v>
      </c>
      <c r="H19" s="22">
        <v>79254</v>
      </c>
      <c r="I19" s="22">
        <v>47781</v>
      </c>
      <c r="J19" s="22">
        <v>240828</v>
      </c>
      <c r="K19" s="22">
        <v>74930</v>
      </c>
      <c r="L19" s="22">
        <v>169306</v>
      </c>
      <c r="M19" s="22">
        <v>49914</v>
      </c>
      <c r="N19" s="22">
        <v>294150</v>
      </c>
      <c r="O19" s="22">
        <v>136288</v>
      </c>
      <c r="P19" s="22">
        <v>117991</v>
      </c>
      <c r="Q19" s="22">
        <v>40639</v>
      </c>
      <c r="R19" s="22">
        <v>294918</v>
      </c>
      <c r="S19" s="22"/>
      <c r="T19" s="22"/>
      <c r="U19" s="22"/>
      <c r="V19" s="22"/>
      <c r="W19" s="22">
        <v>829896</v>
      </c>
      <c r="X19" s="22">
        <v>540918</v>
      </c>
      <c r="Y19" s="22">
        <v>288978</v>
      </c>
      <c r="Z19" s="23">
        <v>53.423624283163065</v>
      </c>
      <c r="AA19" s="20">
        <v>721224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49916</v>
      </c>
      <c r="D23" s="20"/>
      <c r="E23" s="21">
        <v>10356</v>
      </c>
      <c r="F23" s="22">
        <v>10356</v>
      </c>
      <c r="G23" s="22"/>
      <c r="H23" s="22">
        <v>20513</v>
      </c>
      <c r="I23" s="22"/>
      <c r="J23" s="22">
        <v>20513</v>
      </c>
      <c r="K23" s="22"/>
      <c r="L23" s="22">
        <v>369942</v>
      </c>
      <c r="M23" s="22"/>
      <c r="N23" s="22">
        <v>369942</v>
      </c>
      <c r="O23" s="22"/>
      <c r="P23" s="22"/>
      <c r="Q23" s="22"/>
      <c r="R23" s="22"/>
      <c r="S23" s="22"/>
      <c r="T23" s="22"/>
      <c r="U23" s="22"/>
      <c r="V23" s="22"/>
      <c r="W23" s="22">
        <v>390455</v>
      </c>
      <c r="X23" s="22">
        <v>7767</v>
      </c>
      <c r="Y23" s="22">
        <v>382688</v>
      </c>
      <c r="Z23" s="23">
        <v>4927.1018411226987</v>
      </c>
      <c r="AA23" s="20">
        <v>10356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37335548</v>
      </c>
      <c r="D25" s="20"/>
      <c r="E25" s="21">
        <v>42741385</v>
      </c>
      <c r="F25" s="22">
        <v>42741385</v>
      </c>
      <c r="G25" s="22">
        <v>17849020</v>
      </c>
      <c r="H25" s="22"/>
      <c r="I25" s="22"/>
      <c r="J25" s="22">
        <v>17849020</v>
      </c>
      <c r="K25" s="22"/>
      <c r="L25" s="22"/>
      <c r="M25" s="22">
        <v>14247173</v>
      </c>
      <c r="N25" s="22">
        <v>14247173</v>
      </c>
      <c r="O25" s="22"/>
      <c r="P25" s="22"/>
      <c r="Q25" s="22">
        <v>10685413</v>
      </c>
      <c r="R25" s="22">
        <v>10685413</v>
      </c>
      <c r="S25" s="22"/>
      <c r="T25" s="22"/>
      <c r="U25" s="22"/>
      <c r="V25" s="22"/>
      <c r="W25" s="22">
        <v>42781606</v>
      </c>
      <c r="X25" s="22">
        <v>32056039</v>
      </c>
      <c r="Y25" s="22">
        <v>10725567</v>
      </c>
      <c r="Z25" s="23">
        <v>33.45880319149849</v>
      </c>
      <c r="AA25" s="20">
        <v>42741385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5349652</v>
      </c>
      <c r="F30" s="22">
        <v>5349652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4012245</v>
      </c>
      <c r="Y30" s="22">
        <v>-4012245</v>
      </c>
      <c r="Z30" s="23">
        <v>-100</v>
      </c>
      <c r="AA30" s="20">
        <v>5349652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153439123</v>
      </c>
      <c r="D32" s="29">
        <f t="shared" ref="D32:Y32" si="0">SUM(D6:D31)</f>
        <v>0</v>
      </c>
      <c r="E32" s="30">
        <f t="shared" si="0"/>
        <v>186025276</v>
      </c>
      <c r="F32" s="31">
        <f t="shared" si="0"/>
        <v>176107952</v>
      </c>
      <c r="G32" s="31">
        <f t="shared" si="0"/>
        <v>26173775</v>
      </c>
      <c r="H32" s="31">
        <f t="shared" si="0"/>
        <v>958938</v>
      </c>
      <c r="I32" s="31">
        <f t="shared" si="0"/>
        <v>10383108</v>
      </c>
      <c r="J32" s="31">
        <f t="shared" si="0"/>
        <v>37515821</v>
      </c>
      <c r="K32" s="31">
        <f t="shared" si="0"/>
        <v>9414523</v>
      </c>
      <c r="L32" s="31">
        <f t="shared" si="0"/>
        <v>10263363</v>
      </c>
      <c r="M32" s="31">
        <f t="shared" si="0"/>
        <v>24290376</v>
      </c>
      <c r="N32" s="31">
        <f t="shared" si="0"/>
        <v>43968262</v>
      </c>
      <c r="O32" s="31">
        <f t="shared" si="0"/>
        <v>10148742</v>
      </c>
      <c r="P32" s="31">
        <f t="shared" si="0"/>
        <v>8927823</v>
      </c>
      <c r="Q32" s="31">
        <f t="shared" si="0"/>
        <v>21152744</v>
      </c>
      <c r="R32" s="31">
        <f t="shared" si="0"/>
        <v>40229309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121713392</v>
      </c>
      <c r="X32" s="31">
        <f t="shared" si="0"/>
        <v>137434002</v>
      </c>
      <c r="Y32" s="31">
        <f t="shared" si="0"/>
        <v>-15720610</v>
      </c>
      <c r="Z32" s="32">
        <f>+IF(X32&lt;&gt;0,+(Y32/X32)*100,0)</f>
        <v>-11.438661300134445</v>
      </c>
      <c r="AA32" s="29">
        <f>SUM(AA6:AA31)</f>
        <v>176107952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46860966</v>
      </c>
      <c r="D34" s="20"/>
      <c r="E34" s="21">
        <v>49386896</v>
      </c>
      <c r="F34" s="22">
        <v>49386896</v>
      </c>
      <c r="G34" s="22">
        <v>4310792</v>
      </c>
      <c r="H34" s="22">
        <v>4290903</v>
      </c>
      <c r="I34" s="22">
        <v>4310230</v>
      </c>
      <c r="J34" s="22">
        <v>12911925</v>
      </c>
      <c r="K34" s="22">
        <v>4379781</v>
      </c>
      <c r="L34" s="22">
        <v>4315875</v>
      </c>
      <c r="M34" s="22">
        <v>4238585</v>
      </c>
      <c r="N34" s="22">
        <v>12934241</v>
      </c>
      <c r="O34" s="22">
        <v>4401491</v>
      </c>
      <c r="P34" s="22">
        <v>4244536</v>
      </c>
      <c r="Q34" s="22">
        <v>4033076</v>
      </c>
      <c r="R34" s="22">
        <v>12679103</v>
      </c>
      <c r="S34" s="22"/>
      <c r="T34" s="22"/>
      <c r="U34" s="22"/>
      <c r="V34" s="22"/>
      <c r="W34" s="22">
        <v>38525269</v>
      </c>
      <c r="X34" s="22">
        <v>37040202</v>
      </c>
      <c r="Y34" s="22">
        <v>1485067</v>
      </c>
      <c r="Z34" s="23">
        <v>4.0093382860061073</v>
      </c>
      <c r="AA34" s="20">
        <v>49386896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22679879</v>
      </c>
      <c r="D37" s="20"/>
      <c r="E37" s="21">
        <v>24308913</v>
      </c>
      <c r="F37" s="22">
        <v>19442013</v>
      </c>
      <c r="G37" s="22">
        <v>713759</v>
      </c>
      <c r="H37" s="22">
        <v>2826401</v>
      </c>
      <c r="I37" s="22">
        <v>558353</v>
      </c>
      <c r="J37" s="22">
        <v>4098513</v>
      </c>
      <c r="K37" s="22">
        <v>2053162</v>
      </c>
      <c r="L37" s="22">
        <v>213641</v>
      </c>
      <c r="M37" s="22">
        <v>7021265</v>
      </c>
      <c r="N37" s="22">
        <v>9288068</v>
      </c>
      <c r="O37" s="22">
        <v>-5006583</v>
      </c>
      <c r="P37" s="22">
        <v>3660496</v>
      </c>
      <c r="Q37" s="22">
        <v>2794363</v>
      </c>
      <c r="R37" s="22">
        <v>1448276</v>
      </c>
      <c r="S37" s="22"/>
      <c r="T37" s="22"/>
      <c r="U37" s="22"/>
      <c r="V37" s="22"/>
      <c r="W37" s="22">
        <v>14834857</v>
      </c>
      <c r="X37" s="22">
        <v>8360924</v>
      </c>
      <c r="Y37" s="22">
        <v>6473933</v>
      </c>
      <c r="Z37" s="23">
        <v>77.430831807584894</v>
      </c>
      <c r="AA37" s="20">
        <v>19442013</v>
      </c>
    </row>
    <row r="38" spans="1:27" x14ac:dyDescent="0.25">
      <c r="A38" s="19" t="s">
        <v>64</v>
      </c>
      <c r="B38" s="15" t="s">
        <v>32</v>
      </c>
      <c r="C38" s="20">
        <v>3811865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25536327</v>
      </c>
      <c r="D39" s="20"/>
      <c r="E39" s="21">
        <v>21134616</v>
      </c>
      <c r="F39" s="22">
        <v>21134616</v>
      </c>
      <c r="G39" s="22">
        <v>1761218</v>
      </c>
      <c r="H39" s="22">
        <v>3522436</v>
      </c>
      <c r="I39" s="22">
        <v>3522436</v>
      </c>
      <c r="J39" s="22">
        <v>8806090</v>
      </c>
      <c r="K39" s="22">
        <v>3522436</v>
      </c>
      <c r="L39" s="22">
        <v>-3522436</v>
      </c>
      <c r="M39" s="22">
        <v>1761218</v>
      </c>
      <c r="N39" s="22">
        <v>1761218</v>
      </c>
      <c r="O39" s="22">
        <v>1761218</v>
      </c>
      <c r="P39" s="22">
        <v>1761218</v>
      </c>
      <c r="Q39" s="22">
        <v>1761218</v>
      </c>
      <c r="R39" s="22">
        <v>5283654</v>
      </c>
      <c r="S39" s="22"/>
      <c r="T39" s="22"/>
      <c r="U39" s="22"/>
      <c r="V39" s="22"/>
      <c r="W39" s="22">
        <v>15850962</v>
      </c>
      <c r="X39" s="22">
        <v>15850962</v>
      </c>
      <c r="Y39" s="22"/>
      <c r="Z39" s="23"/>
      <c r="AA39" s="20">
        <v>21134616</v>
      </c>
    </row>
    <row r="40" spans="1:27" x14ac:dyDescent="0.25">
      <c r="A40" s="19" t="s">
        <v>40</v>
      </c>
      <c r="B40" s="15" t="s">
        <v>32</v>
      </c>
      <c r="C40" s="20">
        <v>26393274</v>
      </c>
      <c r="D40" s="20"/>
      <c r="E40" s="21">
        <v>22712935</v>
      </c>
      <c r="F40" s="22">
        <v>22712935</v>
      </c>
      <c r="G40" s="22"/>
      <c r="H40" s="22"/>
      <c r="I40" s="22"/>
      <c r="J40" s="22"/>
      <c r="K40" s="22"/>
      <c r="L40" s="22"/>
      <c r="M40" s="22"/>
      <c r="N40" s="22"/>
      <c r="O40" s="22">
        <v>18944044</v>
      </c>
      <c r="P40" s="22"/>
      <c r="Q40" s="22"/>
      <c r="R40" s="22">
        <v>18944044</v>
      </c>
      <c r="S40" s="22"/>
      <c r="T40" s="22"/>
      <c r="U40" s="22"/>
      <c r="V40" s="22"/>
      <c r="W40" s="22">
        <v>18944044</v>
      </c>
      <c r="X40" s="22">
        <v>17035074</v>
      </c>
      <c r="Y40" s="22">
        <v>1908970</v>
      </c>
      <c r="Z40" s="23">
        <v>11.206115101114325</v>
      </c>
      <c r="AA40" s="20">
        <v>22712935</v>
      </c>
    </row>
    <row r="41" spans="1:27" x14ac:dyDescent="0.25">
      <c r="A41" s="19" t="s">
        <v>66</v>
      </c>
      <c r="B41" s="15" t="s">
        <v>32</v>
      </c>
      <c r="C41" s="20">
        <v>30798268</v>
      </c>
      <c r="D41" s="20"/>
      <c r="E41" s="21">
        <v>38616504</v>
      </c>
      <c r="F41" s="22">
        <v>40397605</v>
      </c>
      <c r="G41" s="22">
        <v>2172760</v>
      </c>
      <c r="H41" s="22">
        <v>3543930</v>
      </c>
      <c r="I41" s="22">
        <v>2937293</v>
      </c>
      <c r="J41" s="22">
        <v>8653983</v>
      </c>
      <c r="K41" s="22">
        <v>3284133</v>
      </c>
      <c r="L41" s="22">
        <v>2456851</v>
      </c>
      <c r="M41" s="22">
        <v>3260152</v>
      </c>
      <c r="N41" s="22">
        <v>9001136</v>
      </c>
      <c r="O41" s="22">
        <v>2913398</v>
      </c>
      <c r="P41" s="22">
        <v>1377101</v>
      </c>
      <c r="Q41" s="22">
        <v>3911977</v>
      </c>
      <c r="R41" s="22">
        <v>8202476</v>
      </c>
      <c r="S41" s="22"/>
      <c r="T41" s="22"/>
      <c r="U41" s="22"/>
      <c r="V41" s="22"/>
      <c r="W41" s="22">
        <v>25857595</v>
      </c>
      <c r="X41" s="22">
        <v>23795461</v>
      </c>
      <c r="Y41" s="22">
        <v>2062134</v>
      </c>
      <c r="Z41" s="23">
        <v>8.6660813169368733</v>
      </c>
      <c r="AA41" s="20">
        <v>40397605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1089041</v>
      </c>
      <c r="F43" s="22">
        <v>1089041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816777</v>
      </c>
      <c r="Y43" s="22">
        <v>-816777</v>
      </c>
      <c r="Z43" s="23">
        <v>-100</v>
      </c>
      <c r="AA43" s="20">
        <v>1089041</v>
      </c>
    </row>
    <row r="44" spans="1:27" x14ac:dyDescent="0.25">
      <c r="A44" s="19" t="s">
        <v>69</v>
      </c>
      <c r="B44" s="15" t="s">
        <v>32</v>
      </c>
      <c r="C44" s="20">
        <v>2292902</v>
      </c>
      <c r="D44" s="20"/>
      <c r="E44" s="21">
        <v>2290834</v>
      </c>
      <c r="F44" s="22">
        <v>2319934</v>
      </c>
      <c r="G44" s="22">
        <v>90002</v>
      </c>
      <c r="H44" s="22">
        <v>148038</v>
      </c>
      <c r="I44" s="22">
        <v>58944</v>
      </c>
      <c r="J44" s="22">
        <v>296984</v>
      </c>
      <c r="K44" s="22">
        <v>79414</v>
      </c>
      <c r="L44" s="22">
        <v>46689</v>
      </c>
      <c r="M44" s="22">
        <v>93555</v>
      </c>
      <c r="N44" s="22">
        <v>219658</v>
      </c>
      <c r="O44" s="22">
        <v>430693</v>
      </c>
      <c r="P44" s="22">
        <v>77573</v>
      </c>
      <c r="Q44" s="22">
        <v>150786</v>
      </c>
      <c r="R44" s="22">
        <v>659052</v>
      </c>
      <c r="S44" s="22"/>
      <c r="T44" s="22"/>
      <c r="U44" s="22"/>
      <c r="V44" s="22"/>
      <c r="W44" s="22">
        <v>1175694</v>
      </c>
      <c r="X44" s="22">
        <v>1306992</v>
      </c>
      <c r="Y44" s="22">
        <v>-131298</v>
      </c>
      <c r="Z44" s="23">
        <v>-10.045815123581475</v>
      </c>
      <c r="AA44" s="20">
        <v>2319934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5205414</v>
      </c>
      <c r="F46" s="22">
        <v>5205414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3904065</v>
      </c>
      <c r="Y46" s="22">
        <v>-3904065</v>
      </c>
      <c r="Z46" s="23">
        <v>-100</v>
      </c>
      <c r="AA46" s="20">
        <v>5205414</v>
      </c>
    </row>
    <row r="47" spans="1:27" x14ac:dyDescent="0.25">
      <c r="A47" s="37" t="s">
        <v>72</v>
      </c>
      <c r="B47" s="28" t="s">
        <v>32</v>
      </c>
      <c r="C47" s="29">
        <f>SUM(C34:C46)</f>
        <v>158373481</v>
      </c>
      <c r="D47" s="29">
        <f t="shared" ref="D47:Y47" si="1">SUM(D34:D46)</f>
        <v>0</v>
      </c>
      <c r="E47" s="30">
        <f t="shared" si="1"/>
        <v>164745153</v>
      </c>
      <c r="F47" s="31">
        <f t="shared" si="1"/>
        <v>161688454</v>
      </c>
      <c r="G47" s="31">
        <f t="shared" si="1"/>
        <v>9048531</v>
      </c>
      <c r="H47" s="31">
        <f t="shared" si="1"/>
        <v>14331708</v>
      </c>
      <c r="I47" s="31">
        <f t="shared" si="1"/>
        <v>11387256</v>
      </c>
      <c r="J47" s="31">
        <f t="shared" si="1"/>
        <v>34767495</v>
      </c>
      <c r="K47" s="31">
        <f t="shared" si="1"/>
        <v>13318926</v>
      </c>
      <c r="L47" s="31">
        <f t="shared" si="1"/>
        <v>3510620</v>
      </c>
      <c r="M47" s="31">
        <f t="shared" si="1"/>
        <v>16374775</v>
      </c>
      <c r="N47" s="31">
        <f t="shared" si="1"/>
        <v>33204321</v>
      </c>
      <c r="O47" s="31">
        <f t="shared" si="1"/>
        <v>23444261</v>
      </c>
      <c r="P47" s="31">
        <f t="shared" si="1"/>
        <v>11120924</v>
      </c>
      <c r="Q47" s="31">
        <f t="shared" si="1"/>
        <v>12651420</v>
      </c>
      <c r="R47" s="31">
        <f t="shared" si="1"/>
        <v>47216605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115188421</v>
      </c>
      <c r="X47" s="31">
        <f t="shared" si="1"/>
        <v>108110457</v>
      </c>
      <c r="Y47" s="31">
        <f t="shared" si="1"/>
        <v>7077964</v>
      </c>
      <c r="Z47" s="32">
        <f>+IF(X47&lt;&gt;0,+(Y47/X47)*100,0)</f>
        <v>6.5469744522493318</v>
      </c>
      <c r="AA47" s="29">
        <f>SUM(AA34:AA46)</f>
        <v>161688454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-4934358</v>
      </c>
      <c r="D48" s="39">
        <f t="shared" si="2"/>
        <v>0</v>
      </c>
      <c r="E48" s="40">
        <f t="shared" si="2"/>
        <v>21280123</v>
      </c>
      <c r="F48" s="41">
        <f t="shared" si="2"/>
        <v>14419498</v>
      </c>
      <c r="G48" s="41">
        <f t="shared" si="2"/>
        <v>17125244</v>
      </c>
      <c r="H48" s="41">
        <f t="shared" si="2"/>
        <v>-13372770</v>
      </c>
      <c r="I48" s="41">
        <f t="shared" si="2"/>
        <v>-1004148</v>
      </c>
      <c r="J48" s="41">
        <f t="shared" si="2"/>
        <v>2748326</v>
      </c>
      <c r="K48" s="41">
        <f t="shared" si="2"/>
        <v>-3904403</v>
      </c>
      <c r="L48" s="41">
        <f t="shared" si="2"/>
        <v>6752743</v>
      </c>
      <c r="M48" s="41">
        <f t="shared" si="2"/>
        <v>7915601</v>
      </c>
      <c r="N48" s="41">
        <f t="shared" si="2"/>
        <v>10763941</v>
      </c>
      <c r="O48" s="41">
        <f t="shared" si="2"/>
        <v>-13295519</v>
      </c>
      <c r="P48" s="41">
        <f t="shared" si="2"/>
        <v>-2193101</v>
      </c>
      <c r="Q48" s="41">
        <f t="shared" si="2"/>
        <v>8501324</v>
      </c>
      <c r="R48" s="41">
        <f t="shared" si="2"/>
        <v>-6987296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6524971</v>
      </c>
      <c r="X48" s="41">
        <f t="shared" si="2"/>
        <v>29323545</v>
      </c>
      <c r="Y48" s="41">
        <f t="shared" si="2"/>
        <v>-22798574</v>
      </c>
      <c r="Z48" s="42">
        <f>+IF(X48&lt;&gt;0,+(Y48/X48)*100,0)</f>
        <v>-77.748355459750869</v>
      </c>
      <c r="AA48" s="39">
        <f>+AA32-AA47</f>
        <v>14419498</v>
      </c>
    </row>
    <row r="49" spans="1:27" x14ac:dyDescent="0.25">
      <c r="A49" s="43" t="s">
        <v>74</v>
      </c>
      <c r="B49" s="15" t="s">
        <v>32</v>
      </c>
      <c r="C49" s="20">
        <v>180000000</v>
      </c>
      <c r="D49" s="20"/>
      <c r="E49" s="21">
        <v>118951600</v>
      </c>
      <c r="F49" s="22">
        <v>118951600</v>
      </c>
      <c r="G49" s="22"/>
      <c r="H49" s="22">
        <v>188600</v>
      </c>
      <c r="I49" s="22">
        <v>10770874</v>
      </c>
      <c r="J49" s="22">
        <v>10959474</v>
      </c>
      <c r="K49" s="22">
        <v>5155995</v>
      </c>
      <c r="L49" s="22"/>
      <c r="M49" s="22">
        <v>11409867</v>
      </c>
      <c r="N49" s="22">
        <v>16565862</v>
      </c>
      <c r="O49" s="22">
        <v>5019523</v>
      </c>
      <c r="P49" s="22">
        <v>1142969</v>
      </c>
      <c r="Q49" s="22">
        <v>2923783</v>
      </c>
      <c r="R49" s="22">
        <v>9086275</v>
      </c>
      <c r="S49" s="22"/>
      <c r="T49" s="22"/>
      <c r="U49" s="22"/>
      <c r="V49" s="22"/>
      <c r="W49" s="22">
        <v>36611611</v>
      </c>
      <c r="X49" s="22">
        <v>93951600</v>
      </c>
      <c r="Y49" s="22">
        <v>-57339989</v>
      </c>
      <c r="Z49" s="23">
        <v>-61.031412982855002</v>
      </c>
      <c r="AA49" s="20">
        <v>118951600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175065642</v>
      </c>
      <c r="D51" s="48">
        <f t="shared" si="3"/>
        <v>0</v>
      </c>
      <c r="E51" s="49">
        <f t="shared" si="3"/>
        <v>140231723</v>
      </c>
      <c r="F51" s="50">
        <f t="shared" si="3"/>
        <v>133371098</v>
      </c>
      <c r="G51" s="50">
        <f t="shared" si="3"/>
        <v>17125244</v>
      </c>
      <c r="H51" s="50">
        <f t="shared" si="3"/>
        <v>-13184170</v>
      </c>
      <c r="I51" s="50">
        <f t="shared" si="3"/>
        <v>9766726</v>
      </c>
      <c r="J51" s="50">
        <f t="shared" si="3"/>
        <v>13707800</v>
      </c>
      <c r="K51" s="50">
        <f t="shared" si="3"/>
        <v>1251592</v>
      </c>
      <c r="L51" s="50">
        <f t="shared" si="3"/>
        <v>6752743</v>
      </c>
      <c r="M51" s="50">
        <f t="shared" si="3"/>
        <v>19325468</v>
      </c>
      <c r="N51" s="50">
        <f t="shared" si="3"/>
        <v>27329803</v>
      </c>
      <c r="O51" s="50">
        <f t="shared" si="3"/>
        <v>-8275996</v>
      </c>
      <c r="P51" s="50">
        <f t="shared" si="3"/>
        <v>-1050132</v>
      </c>
      <c r="Q51" s="50">
        <f t="shared" si="3"/>
        <v>11425107</v>
      </c>
      <c r="R51" s="50">
        <f t="shared" si="3"/>
        <v>2098979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43136582</v>
      </c>
      <c r="X51" s="50">
        <f t="shared" si="3"/>
        <v>123275145</v>
      </c>
      <c r="Y51" s="50">
        <f t="shared" si="3"/>
        <v>-80138563</v>
      </c>
      <c r="Z51" s="51">
        <f>+IF(X51&lt;&gt;0,+(Y51/X51)*100,0)</f>
        <v>-65.007883787117024</v>
      </c>
      <c r="AA51" s="48">
        <f>SUM(AA48:AA50)</f>
        <v>133371098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175065642</v>
      </c>
      <c r="D53" s="54">
        <f>+D51-D52</f>
        <v>0</v>
      </c>
      <c r="E53" s="55">
        <f t="shared" si="4"/>
        <v>140231723</v>
      </c>
      <c r="F53" s="56">
        <f t="shared" si="4"/>
        <v>133371098</v>
      </c>
      <c r="G53" s="56">
        <f t="shared" si="4"/>
        <v>17125244</v>
      </c>
      <c r="H53" s="56">
        <f t="shared" si="4"/>
        <v>-13184170</v>
      </c>
      <c r="I53" s="56">
        <f t="shared" si="4"/>
        <v>9766726</v>
      </c>
      <c r="J53" s="56">
        <f t="shared" si="4"/>
        <v>13707800</v>
      </c>
      <c r="K53" s="56">
        <f t="shared" si="4"/>
        <v>1251592</v>
      </c>
      <c r="L53" s="56">
        <f t="shared" si="4"/>
        <v>6752743</v>
      </c>
      <c r="M53" s="56">
        <f t="shared" si="4"/>
        <v>19325468</v>
      </c>
      <c r="N53" s="56">
        <f t="shared" si="4"/>
        <v>27329803</v>
      </c>
      <c r="O53" s="56">
        <f t="shared" si="4"/>
        <v>-8275996</v>
      </c>
      <c r="P53" s="56">
        <f t="shared" si="4"/>
        <v>-1050132</v>
      </c>
      <c r="Q53" s="56">
        <f t="shared" si="4"/>
        <v>11425107</v>
      </c>
      <c r="R53" s="56">
        <f t="shared" si="4"/>
        <v>2098979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43136582</v>
      </c>
      <c r="X53" s="56">
        <f t="shared" si="4"/>
        <v>123275145</v>
      </c>
      <c r="Y53" s="56">
        <f t="shared" si="4"/>
        <v>-80138563</v>
      </c>
      <c r="Z53" s="57">
        <f>+IF(X53&lt;&gt;0,+(Y53/X53)*100,0)</f>
        <v>-65.007883787117024</v>
      </c>
      <c r="AA53" s="54">
        <f>+AA51-AA52</f>
        <v>133371098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175065642</v>
      </c>
      <c r="D56" s="48">
        <f>SUM(D53:D55)</f>
        <v>0</v>
      </c>
      <c r="E56" s="49">
        <f t="shared" si="5"/>
        <v>140231723</v>
      </c>
      <c r="F56" s="50">
        <f t="shared" si="5"/>
        <v>133371098</v>
      </c>
      <c r="G56" s="50">
        <f t="shared" si="5"/>
        <v>17125244</v>
      </c>
      <c r="H56" s="50">
        <f t="shared" si="5"/>
        <v>-13184170</v>
      </c>
      <c r="I56" s="50">
        <f t="shared" si="5"/>
        <v>9766726</v>
      </c>
      <c r="J56" s="50">
        <f t="shared" si="5"/>
        <v>13707800</v>
      </c>
      <c r="K56" s="50">
        <f t="shared" si="5"/>
        <v>1251592</v>
      </c>
      <c r="L56" s="50">
        <f t="shared" si="5"/>
        <v>6752743</v>
      </c>
      <c r="M56" s="50">
        <f t="shared" si="5"/>
        <v>19325468</v>
      </c>
      <c r="N56" s="50">
        <f t="shared" si="5"/>
        <v>27329803</v>
      </c>
      <c r="O56" s="50">
        <f t="shared" si="5"/>
        <v>-8275996</v>
      </c>
      <c r="P56" s="50">
        <f t="shared" si="5"/>
        <v>-1050132</v>
      </c>
      <c r="Q56" s="50">
        <f t="shared" si="5"/>
        <v>11425107</v>
      </c>
      <c r="R56" s="50">
        <f t="shared" si="5"/>
        <v>2098979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43136582</v>
      </c>
      <c r="X56" s="50">
        <f t="shared" si="5"/>
        <v>123275145</v>
      </c>
      <c r="Y56" s="50">
        <f t="shared" si="5"/>
        <v>-80138563</v>
      </c>
      <c r="Z56" s="51">
        <f>+IF(X56&lt;&gt;0,+(Y56/X56)*100,0)</f>
        <v>-65.007883787117024</v>
      </c>
      <c r="AA56" s="48">
        <f>SUM(AA53:AA55)</f>
        <v>133371098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175065642</v>
      </c>
      <c r="D59" s="65">
        <f>SUM(D56:D58)</f>
        <v>0</v>
      </c>
      <c r="E59" s="66">
        <f t="shared" si="6"/>
        <v>140231723</v>
      </c>
      <c r="F59" s="67">
        <f t="shared" si="6"/>
        <v>133371098</v>
      </c>
      <c r="G59" s="67">
        <f t="shared" si="6"/>
        <v>17125244</v>
      </c>
      <c r="H59" s="67">
        <f t="shared" si="6"/>
        <v>-13184170</v>
      </c>
      <c r="I59" s="67">
        <f t="shared" si="6"/>
        <v>9766726</v>
      </c>
      <c r="J59" s="67">
        <f t="shared" si="6"/>
        <v>13707800</v>
      </c>
      <c r="K59" s="67">
        <f t="shared" si="6"/>
        <v>1251592</v>
      </c>
      <c r="L59" s="67">
        <f t="shared" si="6"/>
        <v>6752743</v>
      </c>
      <c r="M59" s="67">
        <f t="shared" si="6"/>
        <v>19325468</v>
      </c>
      <c r="N59" s="67">
        <f t="shared" si="6"/>
        <v>27329803</v>
      </c>
      <c r="O59" s="67">
        <f t="shared" si="6"/>
        <v>-8275996</v>
      </c>
      <c r="P59" s="67">
        <f t="shared" si="6"/>
        <v>-1050132</v>
      </c>
      <c r="Q59" s="67">
        <f t="shared" si="6"/>
        <v>11425107</v>
      </c>
      <c r="R59" s="67">
        <f t="shared" si="6"/>
        <v>2098979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43136582</v>
      </c>
      <c r="X59" s="67">
        <f t="shared" si="6"/>
        <v>123275145</v>
      </c>
      <c r="Y59" s="67">
        <f t="shared" si="6"/>
        <v>-80138563</v>
      </c>
      <c r="Z59" s="68">
        <f>+IF(X59&lt;&gt;0,+(Y59/X59)*100,0)</f>
        <v>-65.007883787117024</v>
      </c>
      <c r="AA59" s="65">
        <f>SUM(AA56:AA58)</f>
        <v>133371098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20031953</v>
      </c>
      <c r="D7" s="20"/>
      <c r="E7" s="21">
        <v>20134134</v>
      </c>
      <c r="F7" s="22">
        <v>20134134</v>
      </c>
      <c r="G7" s="22">
        <v>1744714</v>
      </c>
      <c r="H7" s="22">
        <v>1985537</v>
      </c>
      <c r="I7" s="22">
        <v>1642914</v>
      </c>
      <c r="J7" s="22">
        <v>5373165</v>
      </c>
      <c r="K7" s="22">
        <v>1985561</v>
      </c>
      <c r="L7" s="22">
        <v>439620</v>
      </c>
      <c r="M7" s="22">
        <v>1701437</v>
      </c>
      <c r="N7" s="22">
        <v>4126618</v>
      </c>
      <c r="O7" s="22">
        <v>1998416</v>
      </c>
      <c r="P7" s="22">
        <v>2014054</v>
      </c>
      <c r="Q7" s="22">
        <v>1642552</v>
      </c>
      <c r="R7" s="22">
        <v>5655022</v>
      </c>
      <c r="S7" s="22"/>
      <c r="T7" s="22"/>
      <c r="U7" s="22"/>
      <c r="V7" s="22"/>
      <c r="W7" s="22">
        <v>15154805</v>
      </c>
      <c r="X7" s="22">
        <v>15100605</v>
      </c>
      <c r="Y7" s="22">
        <v>54200</v>
      </c>
      <c r="Z7" s="23">
        <v>0.35892601654039691</v>
      </c>
      <c r="AA7" s="20">
        <v>20134134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20031953</v>
      </c>
      <c r="D32" s="29">
        <f t="shared" ref="D32:Y32" si="0">SUM(D6:D31)</f>
        <v>0</v>
      </c>
      <c r="E32" s="30">
        <f t="shared" si="0"/>
        <v>20134134</v>
      </c>
      <c r="F32" s="31">
        <f t="shared" si="0"/>
        <v>20134134</v>
      </c>
      <c r="G32" s="31">
        <f t="shared" si="0"/>
        <v>1744714</v>
      </c>
      <c r="H32" s="31">
        <f t="shared" si="0"/>
        <v>1985537</v>
      </c>
      <c r="I32" s="31">
        <f t="shared" si="0"/>
        <v>1642914</v>
      </c>
      <c r="J32" s="31">
        <f t="shared" si="0"/>
        <v>5373165</v>
      </c>
      <c r="K32" s="31">
        <f t="shared" si="0"/>
        <v>1985561</v>
      </c>
      <c r="L32" s="31">
        <f t="shared" si="0"/>
        <v>439620</v>
      </c>
      <c r="M32" s="31">
        <f t="shared" si="0"/>
        <v>1701437</v>
      </c>
      <c r="N32" s="31">
        <f t="shared" si="0"/>
        <v>4126618</v>
      </c>
      <c r="O32" s="31">
        <f t="shared" si="0"/>
        <v>1998416</v>
      </c>
      <c r="P32" s="31">
        <f t="shared" si="0"/>
        <v>2014054</v>
      </c>
      <c r="Q32" s="31">
        <f t="shared" si="0"/>
        <v>1642552</v>
      </c>
      <c r="R32" s="31">
        <f t="shared" si="0"/>
        <v>5655022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15154805</v>
      </c>
      <c r="X32" s="31">
        <f t="shared" si="0"/>
        <v>15100605</v>
      </c>
      <c r="Y32" s="31">
        <f t="shared" si="0"/>
        <v>54200</v>
      </c>
      <c r="Z32" s="32">
        <f>+IF(X32&lt;&gt;0,+(Y32/X32)*100,0)</f>
        <v>0.35892601654039691</v>
      </c>
      <c r="AA32" s="29">
        <f>SUM(AA6:AA31)</f>
        <v>20134134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7194706</v>
      </c>
      <c r="D34" s="20"/>
      <c r="E34" s="21">
        <v>6918202</v>
      </c>
      <c r="F34" s="22">
        <v>8160403</v>
      </c>
      <c r="G34" s="22">
        <v>775909</v>
      </c>
      <c r="H34" s="22"/>
      <c r="I34" s="22">
        <v>839151</v>
      </c>
      <c r="J34" s="22">
        <v>1615060</v>
      </c>
      <c r="K34" s="22"/>
      <c r="L34" s="22"/>
      <c r="M34" s="22">
        <v>3105478</v>
      </c>
      <c r="N34" s="22">
        <v>3105478</v>
      </c>
      <c r="O34" s="22"/>
      <c r="P34" s="22"/>
      <c r="Q34" s="22"/>
      <c r="R34" s="22"/>
      <c r="S34" s="22"/>
      <c r="T34" s="22"/>
      <c r="U34" s="22"/>
      <c r="V34" s="22"/>
      <c r="W34" s="22">
        <v>4720538</v>
      </c>
      <c r="X34" s="22">
        <v>5685533</v>
      </c>
      <c r="Y34" s="22">
        <v>-964995</v>
      </c>
      <c r="Z34" s="23">
        <v>-16.9728150377458</v>
      </c>
      <c r="AA34" s="20">
        <v>8160403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8771034</v>
      </c>
      <c r="D37" s="20"/>
      <c r="E37" s="21">
        <v>7728133</v>
      </c>
      <c r="F37" s="22">
        <v>6872400</v>
      </c>
      <c r="G37" s="22">
        <v>403390</v>
      </c>
      <c r="H37" s="22">
        <v>164</v>
      </c>
      <c r="I37" s="22">
        <v>57</v>
      </c>
      <c r="J37" s="22">
        <v>403611</v>
      </c>
      <c r="K37" s="22">
        <v>1040507</v>
      </c>
      <c r="L37" s="22">
        <v>50378</v>
      </c>
      <c r="M37" s="22">
        <v>872696</v>
      </c>
      <c r="N37" s="22">
        <v>1963581</v>
      </c>
      <c r="O37" s="22">
        <v>255458</v>
      </c>
      <c r="P37" s="22">
        <v>971984</v>
      </c>
      <c r="Q37" s="22">
        <v>2189</v>
      </c>
      <c r="R37" s="22">
        <v>1229631</v>
      </c>
      <c r="S37" s="22"/>
      <c r="T37" s="22"/>
      <c r="U37" s="22"/>
      <c r="V37" s="22"/>
      <c r="W37" s="22">
        <v>3596823</v>
      </c>
      <c r="X37" s="22">
        <v>5453805</v>
      </c>
      <c r="Y37" s="22">
        <v>-1856982</v>
      </c>
      <c r="Z37" s="23">
        <v>-34.049292191414985</v>
      </c>
      <c r="AA37" s="20">
        <v>6872400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84208399</v>
      </c>
      <c r="D39" s="20"/>
      <c r="E39" s="21"/>
      <c r="F39" s="22">
        <v>10000008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4000004</v>
      </c>
      <c r="Y39" s="22">
        <v>-4000004</v>
      </c>
      <c r="Z39" s="23">
        <v>-100</v>
      </c>
      <c r="AA39" s="20">
        <v>10000008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2082976</v>
      </c>
      <c r="D41" s="20"/>
      <c r="E41" s="21">
        <v>400000</v>
      </c>
      <c r="F41" s="22">
        <v>400000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276600</v>
      </c>
      <c r="R41" s="22">
        <v>276600</v>
      </c>
      <c r="S41" s="22"/>
      <c r="T41" s="22"/>
      <c r="U41" s="22"/>
      <c r="V41" s="22"/>
      <c r="W41" s="22">
        <v>276600</v>
      </c>
      <c r="X41" s="22">
        <v>299997</v>
      </c>
      <c r="Y41" s="22">
        <v>-23397</v>
      </c>
      <c r="Z41" s="23">
        <v>-7.7990779907799084</v>
      </c>
      <c r="AA41" s="20">
        <v>400000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227638</v>
      </c>
      <c r="D44" s="20"/>
      <c r="E44" s="21">
        <v>488073</v>
      </c>
      <c r="F44" s="22">
        <v>515419</v>
      </c>
      <c r="G44" s="22">
        <v>6627</v>
      </c>
      <c r="H44" s="22"/>
      <c r="I44" s="22">
        <v>7259</v>
      </c>
      <c r="J44" s="22">
        <v>13886</v>
      </c>
      <c r="K44" s="22"/>
      <c r="L44" s="22"/>
      <c r="M44" s="22">
        <v>26508</v>
      </c>
      <c r="N44" s="22">
        <v>26508</v>
      </c>
      <c r="O44" s="22"/>
      <c r="P44" s="22"/>
      <c r="Q44" s="22">
        <v>14516</v>
      </c>
      <c r="R44" s="22">
        <v>14516</v>
      </c>
      <c r="S44" s="22"/>
      <c r="T44" s="22"/>
      <c r="U44" s="22"/>
      <c r="V44" s="22"/>
      <c r="W44" s="22">
        <v>54910</v>
      </c>
      <c r="X44" s="22">
        <v>376995</v>
      </c>
      <c r="Y44" s="22">
        <v>-322085</v>
      </c>
      <c r="Z44" s="23">
        <v>-85.434820090452121</v>
      </c>
      <c r="AA44" s="20">
        <v>515419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102484753</v>
      </c>
      <c r="D47" s="29">
        <f t="shared" ref="D47:Y47" si="1">SUM(D34:D46)</f>
        <v>0</v>
      </c>
      <c r="E47" s="30">
        <f t="shared" si="1"/>
        <v>15534408</v>
      </c>
      <c r="F47" s="31">
        <f t="shared" si="1"/>
        <v>25948230</v>
      </c>
      <c r="G47" s="31">
        <f t="shared" si="1"/>
        <v>1185926</v>
      </c>
      <c r="H47" s="31">
        <f t="shared" si="1"/>
        <v>164</v>
      </c>
      <c r="I47" s="31">
        <f t="shared" si="1"/>
        <v>846467</v>
      </c>
      <c r="J47" s="31">
        <f t="shared" si="1"/>
        <v>2032557</v>
      </c>
      <c r="K47" s="31">
        <f t="shared" si="1"/>
        <v>1040507</v>
      </c>
      <c r="L47" s="31">
        <f t="shared" si="1"/>
        <v>50378</v>
      </c>
      <c r="M47" s="31">
        <f t="shared" si="1"/>
        <v>4004682</v>
      </c>
      <c r="N47" s="31">
        <f t="shared" si="1"/>
        <v>5095567</v>
      </c>
      <c r="O47" s="31">
        <f t="shared" si="1"/>
        <v>255458</v>
      </c>
      <c r="P47" s="31">
        <f t="shared" si="1"/>
        <v>971984</v>
      </c>
      <c r="Q47" s="31">
        <f t="shared" si="1"/>
        <v>293305</v>
      </c>
      <c r="R47" s="31">
        <f t="shared" si="1"/>
        <v>1520747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8648871</v>
      </c>
      <c r="X47" s="31">
        <f t="shared" si="1"/>
        <v>15816334</v>
      </c>
      <c r="Y47" s="31">
        <f t="shared" si="1"/>
        <v>-7167463</v>
      </c>
      <c r="Z47" s="32">
        <f>+IF(X47&lt;&gt;0,+(Y47/X47)*100,0)</f>
        <v>-45.316841437465847</v>
      </c>
      <c r="AA47" s="29">
        <f>SUM(AA34:AA46)</f>
        <v>25948230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-82452800</v>
      </c>
      <c r="D48" s="39">
        <f t="shared" si="2"/>
        <v>0</v>
      </c>
      <c r="E48" s="40">
        <f t="shared" si="2"/>
        <v>4599726</v>
      </c>
      <c r="F48" s="41">
        <f t="shared" si="2"/>
        <v>-5814096</v>
      </c>
      <c r="G48" s="41">
        <f t="shared" si="2"/>
        <v>558788</v>
      </c>
      <c r="H48" s="41">
        <f t="shared" si="2"/>
        <v>1985373</v>
      </c>
      <c r="I48" s="41">
        <f t="shared" si="2"/>
        <v>796447</v>
      </c>
      <c r="J48" s="41">
        <f t="shared" si="2"/>
        <v>3340608</v>
      </c>
      <c r="K48" s="41">
        <f t="shared" si="2"/>
        <v>945054</v>
      </c>
      <c r="L48" s="41">
        <f t="shared" si="2"/>
        <v>389242</v>
      </c>
      <c r="M48" s="41">
        <f t="shared" si="2"/>
        <v>-2303245</v>
      </c>
      <c r="N48" s="41">
        <f t="shared" si="2"/>
        <v>-968949</v>
      </c>
      <c r="O48" s="41">
        <f t="shared" si="2"/>
        <v>1742958</v>
      </c>
      <c r="P48" s="41">
        <f t="shared" si="2"/>
        <v>1042070</v>
      </c>
      <c r="Q48" s="41">
        <f t="shared" si="2"/>
        <v>1349247</v>
      </c>
      <c r="R48" s="41">
        <f t="shared" si="2"/>
        <v>4134275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6505934</v>
      </c>
      <c r="X48" s="41">
        <f t="shared" si="2"/>
        <v>-715729</v>
      </c>
      <c r="Y48" s="41">
        <f t="shared" si="2"/>
        <v>7221663</v>
      </c>
      <c r="Z48" s="42">
        <f>+IF(X48&lt;&gt;0,+(Y48/X48)*100,0)</f>
        <v>-1008.9940466293807</v>
      </c>
      <c r="AA48" s="39">
        <f>+AA32-AA47</f>
        <v>-5814096</v>
      </c>
    </row>
    <row r="49" spans="1:27" x14ac:dyDescent="0.25">
      <c r="A49" s="43" t="s">
        <v>74</v>
      </c>
      <c r="B49" s="15" t="s">
        <v>32</v>
      </c>
      <c r="C49" s="20">
        <v>19999409</v>
      </c>
      <c r="D49" s="20"/>
      <c r="E49" s="21">
        <v>29000000</v>
      </c>
      <c r="F49" s="22">
        <v>29000000</v>
      </c>
      <c r="G49" s="22"/>
      <c r="H49" s="22"/>
      <c r="I49" s="22">
        <v>4144950</v>
      </c>
      <c r="J49" s="22">
        <v>4144950</v>
      </c>
      <c r="K49" s="22"/>
      <c r="L49" s="22"/>
      <c r="M49" s="22">
        <v>9045866</v>
      </c>
      <c r="N49" s="22">
        <v>9045866</v>
      </c>
      <c r="O49" s="22"/>
      <c r="P49" s="22"/>
      <c r="Q49" s="22">
        <v>5156943</v>
      </c>
      <c r="R49" s="22">
        <v>5156943</v>
      </c>
      <c r="S49" s="22"/>
      <c r="T49" s="22"/>
      <c r="U49" s="22"/>
      <c r="V49" s="22"/>
      <c r="W49" s="22">
        <v>18347759</v>
      </c>
      <c r="X49" s="22">
        <v>21750003</v>
      </c>
      <c r="Y49" s="22">
        <v>-3402244</v>
      </c>
      <c r="Z49" s="23">
        <v>-15.642498991839219</v>
      </c>
      <c r="AA49" s="20">
        <v>29000000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-62453391</v>
      </c>
      <c r="D51" s="48">
        <f t="shared" si="3"/>
        <v>0</v>
      </c>
      <c r="E51" s="49">
        <f t="shared" si="3"/>
        <v>33599726</v>
      </c>
      <c r="F51" s="50">
        <f t="shared" si="3"/>
        <v>23185904</v>
      </c>
      <c r="G51" s="50">
        <f t="shared" si="3"/>
        <v>558788</v>
      </c>
      <c r="H51" s="50">
        <f t="shared" si="3"/>
        <v>1985373</v>
      </c>
      <c r="I51" s="50">
        <f t="shared" si="3"/>
        <v>4941397</v>
      </c>
      <c r="J51" s="50">
        <f t="shared" si="3"/>
        <v>7485558</v>
      </c>
      <c r="K51" s="50">
        <f t="shared" si="3"/>
        <v>945054</v>
      </c>
      <c r="L51" s="50">
        <f t="shared" si="3"/>
        <v>389242</v>
      </c>
      <c r="M51" s="50">
        <f t="shared" si="3"/>
        <v>6742621</v>
      </c>
      <c r="N51" s="50">
        <f t="shared" si="3"/>
        <v>8076917</v>
      </c>
      <c r="O51" s="50">
        <f t="shared" si="3"/>
        <v>1742958</v>
      </c>
      <c r="P51" s="50">
        <f t="shared" si="3"/>
        <v>1042070</v>
      </c>
      <c r="Q51" s="50">
        <f t="shared" si="3"/>
        <v>6506190</v>
      </c>
      <c r="R51" s="50">
        <f t="shared" si="3"/>
        <v>9291218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24853693</v>
      </c>
      <c r="X51" s="50">
        <f t="shared" si="3"/>
        <v>21034274</v>
      </c>
      <c r="Y51" s="50">
        <f t="shared" si="3"/>
        <v>3819419</v>
      </c>
      <c r="Z51" s="51">
        <f>+IF(X51&lt;&gt;0,+(Y51/X51)*100,0)</f>
        <v>18.158073817998186</v>
      </c>
      <c r="AA51" s="48">
        <f>SUM(AA48:AA50)</f>
        <v>23185904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-62453391</v>
      </c>
      <c r="D53" s="54">
        <f>+D51-D52</f>
        <v>0</v>
      </c>
      <c r="E53" s="55">
        <f t="shared" si="4"/>
        <v>33599726</v>
      </c>
      <c r="F53" s="56">
        <f t="shared" si="4"/>
        <v>23185904</v>
      </c>
      <c r="G53" s="56">
        <f t="shared" si="4"/>
        <v>558788</v>
      </c>
      <c r="H53" s="56">
        <f t="shared" si="4"/>
        <v>1985373</v>
      </c>
      <c r="I53" s="56">
        <f t="shared" si="4"/>
        <v>4941397</v>
      </c>
      <c r="J53" s="56">
        <f t="shared" si="4"/>
        <v>7485558</v>
      </c>
      <c r="K53" s="56">
        <f t="shared" si="4"/>
        <v>945054</v>
      </c>
      <c r="L53" s="56">
        <f t="shared" si="4"/>
        <v>389242</v>
      </c>
      <c r="M53" s="56">
        <f t="shared" si="4"/>
        <v>6742621</v>
      </c>
      <c r="N53" s="56">
        <f t="shared" si="4"/>
        <v>8076917</v>
      </c>
      <c r="O53" s="56">
        <f t="shared" si="4"/>
        <v>1742958</v>
      </c>
      <c r="P53" s="56">
        <f t="shared" si="4"/>
        <v>1042070</v>
      </c>
      <c r="Q53" s="56">
        <f t="shared" si="4"/>
        <v>6506190</v>
      </c>
      <c r="R53" s="56">
        <f t="shared" si="4"/>
        <v>9291218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24853693</v>
      </c>
      <c r="X53" s="56">
        <f t="shared" si="4"/>
        <v>21034274</v>
      </c>
      <c r="Y53" s="56">
        <f t="shared" si="4"/>
        <v>3819419</v>
      </c>
      <c r="Z53" s="57">
        <f>+IF(X53&lt;&gt;0,+(Y53/X53)*100,0)</f>
        <v>18.158073817998186</v>
      </c>
      <c r="AA53" s="54">
        <f>+AA51-AA52</f>
        <v>23185904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-62453391</v>
      </c>
      <c r="D56" s="48">
        <f>SUM(D53:D55)</f>
        <v>0</v>
      </c>
      <c r="E56" s="49">
        <f t="shared" si="5"/>
        <v>33599726</v>
      </c>
      <c r="F56" s="50">
        <f t="shared" si="5"/>
        <v>23185904</v>
      </c>
      <c r="G56" s="50">
        <f t="shared" si="5"/>
        <v>558788</v>
      </c>
      <c r="H56" s="50">
        <f t="shared" si="5"/>
        <v>1985373</v>
      </c>
      <c r="I56" s="50">
        <f t="shared" si="5"/>
        <v>4941397</v>
      </c>
      <c r="J56" s="50">
        <f t="shared" si="5"/>
        <v>7485558</v>
      </c>
      <c r="K56" s="50">
        <f t="shared" si="5"/>
        <v>945054</v>
      </c>
      <c r="L56" s="50">
        <f t="shared" si="5"/>
        <v>389242</v>
      </c>
      <c r="M56" s="50">
        <f t="shared" si="5"/>
        <v>6742621</v>
      </c>
      <c r="N56" s="50">
        <f t="shared" si="5"/>
        <v>8076917</v>
      </c>
      <c r="O56" s="50">
        <f t="shared" si="5"/>
        <v>1742958</v>
      </c>
      <c r="P56" s="50">
        <f t="shared" si="5"/>
        <v>1042070</v>
      </c>
      <c r="Q56" s="50">
        <f t="shared" si="5"/>
        <v>6506190</v>
      </c>
      <c r="R56" s="50">
        <f t="shared" si="5"/>
        <v>9291218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24853693</v>
      </c>
      <c r="X56" s="50">
        <f t="shared" si="5"/>
        <v>21034274</v>
      </c>
      <c r="Y56" s="50">
        <f t="shared" si="5"/>
        <v>3819419</v>
      </c>
      <c r="Z56" s="51">
        <f>+IF(X56&lt;&gt;0,+(Y56/X56)*100,0)</f>
        <v>18.158073817998186</v>
      </c>
      <c r="AA56" s="48">
        <f>SUM(AA53:AA55)</f>
        <v>23185904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-62453391</v>
      </c>
      <c r="D59" s="65">
        <f>SUM(D56:D58)</f>
        <v>0</v>
      </c>
      <c r="E59" s="66">
        <f t="shared" si="6"/>
        <v>33599726</v>
      </c>
      <c r="F59" s="67">
        <f t="shared" si="6"/>
        <v>23185904</v>
      </c>
      <c r="G59" s="67">
        <f t="shared" si="6"/>
        <v>558788</v>
      </c>
      <c r="H59" s="67">
        <f t="shared" si="6"/>
        <v>1985373</v>
      </c>
      <c r="I59" s="67">
        <f t="shared" si="6"/>
        <v>4941397</v>
      </c>
      <c r="J59" s="67">
        <f t="shared" si="6"/>
        <v>7485558</v>
      </c>
      <c r="K59" s="67">
        <f t="shared" si="6"/>
        <v>945054</v>
      </c>
      <c r="L59" s="67">
        <f t="shared" si="6"/>
        <v>389242</v>
      </c>
      <c r="M59" s="67">
        <f t="shared" si="6"/>
        <v>6742621</v>
      </c>
      <c r="N59" s="67">
        <f t="shared" si="6"/>
        <v>8076917</v>
      </c>
      <c r="O59" s="67">
        <f t="shared" si="6"/>
        <v>1742958</v>
      </c>
      <c r="P59" s="67">
        <f t="shared" si="6"/>
        <v>1042070</v>
      </c>
      <c r="Q59" s="67">
        <f t="shared" si="6"/>
        <v>6506190</v>
      </c>
      <c r="R59" s="67">
        <f t="shared" si="6"/>
        <v>9291218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24853693</v>
      </c>
      <c r="X59" s="67">
        <f t="shared" si="6"/>
        <v>21034274</v>
      </c>
      <c r="Y59" s="67">
        <f t="shared" si="6"/>
        <v>3819419</v>
      </c>
      <c r="Z59" s="68">
        <f>+IF(X59&lt;&gt;0,+(Y59/X59)*100,0)</f>
        <v>18.158073817998186</v>
      </c>
      <c r="AA59" s="65">
        <f>SUM(AA56:AA58)</f>
        <v>23185904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90667975</v>
      </c>
      <c r="D7" s="20"/>
      <c r="E7" s="21">
        <v>96227892</v>
      </c>
      <c r="F7" s="22">
        <v>102993720</v>
      </c>
      <c r="G7" s="22">
        <v>8550127</v>
      </c>
      <c r="H7" s="22">
        <v>8804638</v>
      </c>
      <c r="I7" s="22">
        <v>8559663</v>
      </c>
      <c r="J7" s="22">
        <v>25914428</v>
      </c>
      <c r="K7" s="22">
        <v>8546093</v>
      </c>
      <c r="L7" s="22">
        <v>8474930</v>
      </c>
      <c r="M7" s="22">
        <v>8561050</v>
      </c>
      <c r="N7" s="22">
        <v>25582073</v>
      </c>
      <c r="O7" s="22">
        <v>8558874</v>
      </c>
      <c r="P7" s="22">
        <v>8559290</v>
      </c>
      <c r="Q7" s="22">
        <v>8555075</v>
      </c>
      <c r="R7" s="22">
        <v>25673239</v>
      </c>
      <c r="S7" s="22"/>
      <c r="T7" s="22"/>
      <c r="U7" s="22"/>
      <c r="V7" s="22"/>
      <c r="W7" s="22">
        <v>77169740</v>
      </c>
      <c r="X7" s="22">
        <v>74877249</v>
      </c>
      <c r="Y7" s="22">
        <v>2292491</v>
      </c>
      <c r="Z7" s="23">
        <v>3.0616656335758274</v>
      </c>
      <c r="AA7" s="20">
        <v>102993720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81258693</v>
      </c>
      <c r="D13" s="20"/>
      <c r="E13" s="21">
        <v>58273678</v>
      </c>
      <c r="F13" s="22">
        <v>172423173</v>
      </c>
      <c r="G13" s="22">
        <v>5198711</v>
      </c>
      <c r="H13" s="22">
        <v>32663145</v>
      </c>
      <c r="I13" s="22">
        <v>6211875</v>
      </c>
      <c r="J13" s="22">
        <v>44073731</v>
      </c>
      <c r="K13" s="22">
        <v>6272778</v>
      </c>
      <c r="L13" s="22">
        <v>28697657</v>
      </c>
      <c r="M13" s="22">
        <v>7167422</v>
      </c>
      <c r="N13" s="22">
        <v>42137857</v>
      </c>
      <c r="O13" s="22">
        <v>7246724</v>
      </c>
      <c r="P13" s="22">
        <v>7327382</v>
      </c>
      <c r="Q13" s="22">
        <v>7405086</v>
      </c>
      <c r="R13" s="22">
        <v>21979192</v>
      </c>
      <c r="S13" s="22"/>
      <c r="T13" s="22"/>
      <c r="U13" s="22"/>
      <c r="V13" s="22"/>
      <c r="W13" s="22">
        <v>108190780</v>
      </c>
      <c r="X13" s="22">
        <v>89365058</v>
      </c>
      <c r="Y13" s="22">
        <v>18825722</v>
      </c>
      <c r="Z13" s="23">
        <v>21.066088269086112</v>
      </c>
      <c r="AA13" s="20">
        <v>172423173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1000000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349997</v>
      </c>
      <c r="Y25" s="22">
        <v>-349997</v>
      </c>
      <c r="Z25" s="23">
        <v>-100</v>
      </c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171926668</v>
      </c>
      <c r="D32" s="29">
        <f t="shared" ref="D32:Y32" si="0">SUM(D6:D31)</f>
        <v>0</v>
      </c>
      <c r="E32" s="30">
        <f t="shared" si="0"/>
        <v>155501570</v>
      </c>
      <c r="F32" s="31">
        <f t="shared" si="0"/>
        <v>275416893</v>
      </c>
      <c r="G32" s="31">
        <f t="shared" si="0"/>
        <v>13748838</v>
      </c>
      <c r="H32" s="31">
        <f t="shared" si="0"/>
        <v>41467783</v>
      </c>
      <c r="I32" s="31">
        <f t="shared" si="0"/>
        <v>14771538</v>
      </c>
      <c r="J32" s="31">
        <f t="shared" si="0"/>
        <v>69988159</v>
      </c>
      <c r="K32" s="31">
        <f t="shared" si="0"/>
        <v>14818871</v>
      </c>
      <c r="L32" s="31">
        <f t="shared" si="0"/>
        <v>37172587</v>
      </c>
      <c r="M32" s="31">
        <f t="shared" si="0"/>
        <v>15728472</v>
      </c>
      <c r="N32" s="31">
        <f t="shared" si="0"/>
        <v>67719930</v>
      </c>
      <c r="O32" s="31">
        <f t="shared" si="0"/>
        <v>15805598</v>
      </c>
      <c r="P32" s="31">
        <f t="shared" si="0"/>
        <v>15886672</v>
      </c>
      <c r="Q32" s="31">
        <f t="shared" si="0"/>
        <v>15960161</v>
      </c>
      <c r="R32" s="31">
        <f t="shared" si="0"/>
        <v>47652431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185360520</v>
      </c>
      <c r="X32" s="31">
        <f t="shared" si="0"/>
        <v>164592304</v>
      </c>
      <c r="Y32" s="31">
        <f t="shared" si="0"/>
        <v>20768216</v>
      </c>
      <c r="Z32" s="32">
        <f>+IF(X32&lt;&gt;0,+(Y32/X32)*100,0)</f>
        <v>12.617975139347948</v>
      </c>
      <c r="AA32" s="29">
        <f>SUM(AA6:AA31)</f>
        <v>275416893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21754999</v>
      </c>
      <c r="D34" s="20"/>
      <c r="E34" s="21">
        <v>27619636</v>
      </c>
      <c r="F34" s="22">
        <v>27305508</v>
      </c>
      <c r="G34" s="22">
        <v>1939948</v>
      </c>
      <c r="H34" s="22">
        <v>2133606</v>
      </c>
      <c r="I34" s="22">
        <v>2039144</v>
      </c>
      <c r="J34" s="22">
        <v>6112698</v>
      </c>
      <c r="K34" s="22">
        <v>2114751</v>
      </c>
      <c r="L34" s="22">
        <v>2150643</v>
      </c>
      <c r="M34" s="22">
        <v>2292062</v>
      </c>
      <c r="N34" s="22">
        <v>6557456</v>
      </c>
      <c r="O34" s="22">
        <v>2552993</v>
      </c>
      <c r="P34" s="22">
        <v>2225600</v>
      </c>
      <c r="Q34" s="22">
        <v>2326447</v>
      </c>
      <c r="R34" s="22">
        <v>7105040</v>
      </c>
      <c r="S34" s="22"/>
      <c r="T34" s="22"/>
      <c r="U34" s="22"/>
      <c r="V34" s="22"/>
      <c r="W34" s="22">
        <v>19775194</v>
      </c>
      <c r="X34" s="22">
        <v>20589074</v>
      </c>
      <c r="Y34" s="22">
        <v>-813880</v>
      </c>
      <c r="Z34" s="23">
        <v>-3.9529703958517031</v>
      </c>
      <c r="AA34" s="20">
        <v>27305508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125159695</v>
      </c>
      <c r="D37" s="20"/>
      <c r="E37" s="21">
        <v>147054963</v>
      </c>
      <c r="F37" s="22">
        <v>147054963</v>
      </c>
      <c r="G37" s="22"/>
      <c r="H37" s="22">
        <v>11790987</v>
      </c>
      <c r="I37" s="22"/>
      <c r="J37" s="22">
        <v>11790987</v>
      </c>
      <c r="K37" s="22">
        <v>38390812</v>
      </c>
      <c r="L37" s="22">
        <v>-1156169</v>
      </c>
      <c r="M37" s="22">
        <v>13182233</v>
      </c>
      <c r="N37" s="22">
        <v>50416876</v>
      </c>
      <c r="O37" s="22">
        <v>12728162</v>
      </c>
      <c r="P37" s="22">
        <v>12634878</v>
      </c>
      <c r="Q37" s="22">
        <v>11381069</v>
      </c>
      <c r="R37" s="22">
        <v>36744109</v>
      </c>
      <c r="S37" s="22"/>
      <c r="T37" s="22"/>
      <c r="U37" s="22"/>
      <c r="V37" s="22"/>
      <c r="W37" s="22">
        <v>98951972</v>
      </c>
      <c r="X37" s="22">
        <v>110291220</v>
      </c>
      <c r="Y37" s="22">
        <v>-11339248</v>
      </c>
      <c r="Z37" s="23">
        <v>-10.281188294045528</v>
      </c>
      <c r="AA37" s="20">
        <v>147054963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42092613</v>
      </c>
      <c r="D41" s="20"/>
      <c r="E41" s="21">
        <v>35028062</v>
      </c>
      <c r="F41" s="22">
        <v>38184255</v>
      </c>
      <c r="G41" s="22"/>
      <c r="H41" s="22">
        <v>596792</v>
      </c>
      <c r="I41" s="22">
        <v>4509617</v>
      </c>
      <c r="J41" s="22">
        <v>5106409</v>
      </c>
      <c r="K41" s="22">
        <v>1749955</v>
      </c>
      <c r="L41" s="22">
        <v>1913867</v>
      </c>
      <c r="M41" s="22">
        <v>1423465</v>
      </c>
      <c r="N41" s="22">
        <v>5087287</v>
      </c>
      <c r="O41" s="22">
        <v>411548</v>
      </c>
      <c r="P41" s="22">
        <v>2584448</v>
      </c>
      <c r="Q41" s="22">
        <v>3429022</v>
      </c>
      <c r="R41" s="22">
        <v>6425018</v>
      </c>
      <c r="S41" s="22"/>
      <c r="T41" s="22"/>
      <c r="U41" s="22"/>
      <c r="V41" s="22"/>
      <c r="W41" s="22">
        <v>16618714</v>
      </c>
      <c r="X41" s="22">
        <v>27533523</v>
      </c>
      <c r="Y41" s="22">
        <v>-10914809</v>
      </c>
      <c r="Z41" s="23">
        <v>-39.641890360343645</v>
      </c>
      <c r="AA41" s="20">
        <v>38184255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1991892</v>
      </c>
      <c r="F43" s="22">
        <v>1991892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1493919</v>
      </c>
      <c r="Y43" s="22">
        <v>-1493919</v>
      </c>
      <c r="Z43" s="23">
        <v>-100</v>
      </c>
      <c r="AA43" s="20">
        <v>1991892</v>
      </c>
    </row>
    <row r="44" spans="1:27" x14ac:dyDescent="0.25">
      <c r="A44" s="19" t="s">
        <v>69</v>
      </c>
      <c r="B44" s="15" t="s">
        <v>32</v>
      </c>
      <c r="C44" s="20">
        <v>202148</v>
      </c>
      <c r="D44" s="20"/>
      <c r="E44" s="21">
        <v>228640</v>
      </c>
      <c r="F44" s="22">
        <v>275004</v>
      </c>
      <c r="G44" s="22">
        <v>15682</v>
      </c>
      <c r="H44" s="22">
        <v>17447</v>
      </c>
      <c r="I44" s="22">
        <v>16453</v>
      </c>
      <c r="J44" s="22">
        <v>49582</v>
      </c>
      <c r="K44" s="22">
        <v>16402</v>
      </c>
      <c r="L44" s="22">
        <v>17169</v>
      </c>
      <c r="M44" s="22">
        <v>18876</v>
      </c>
      <c r="N44" s="22">
        <v>52447</v>
      </c>
      <c r="O44" s="22">
        <v>23023</v>
      </c>
      <c r="P44" s="22">
        <v>21277</v>
      </c>
      <c r="Q44" s="22">
        <v>18469</v>
      </c>
      <c r="R44" s="22">
        <v>62769</v>
      </c>
      <c r="S44" s="22"/>
      <c r="T44" s="22"/>
      <c r="U44" s="22"/>
      <c r="V44" s="22"/>
      <c r="W44" s="22">
        <v>164798</v>
      </c>
      <c r="X44" s="22">
        <v>190023</v>
      </c>
      <c r="Y44" s="22">
        <v>-25225</v>
      </c>
      <c r="Z44" s="23">
        <v>-13.274708851033823</v>
      </c>
      <c r="AA44" s="20">
        <v>275004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189209455</v>
      </c>
      <c r="D47" s="29">
        <f t="shared" ref="D47:Y47" si="1">SUM(D34:D46)</f>
        <v>0</v>
      </c>
      <c r="E47" s="30">
        <f t="shared" si="1"/>
        <v>211923193</v>
      </c>
      <c r="F47" s="31">
        <f t="shared" si="1"/>
        <v>214811622</v>
      </c>
      <c r="G47" s="31">
        <f t="shared" si="1"/>
        <v>1955630</v>
      </c>
      <c r="H47" s="31">
        <f t="shared" si="1"/>
        <v>14538832</v>
      </c>
      <c r="I47" s="31">
        <f t="shared" si="1"/>
        <v>6565214</v>
      </c>
      <c r="J47" s="31">
        <f t="shared" si="1"/>
        <v>23059676</v>
      </c>
      <c r="K47" s="31">
        <f t="shared" si="1"/>
        <v>42271920</v>
      </c>
      <c r="L47" s="31">
        <f t="shared" si="1"/>
        <v>2925510</v>
      </c>
      <c r="M47" s="31">
        <f t="shared" si="1"/>
        <v>16916636</v>
      </c>
      <c r="N47" s="31">
        <f t="shared" si="1"/>
        <v>62114066</v>
      </c>
      <c r="O47" s="31">
        <f t="shared" si="1"/>
        <v>15715726</v>
      </c>
      <c r="P47" s="31">
        <f t="shared" si="1"/>
        <v>17466203</v>
      </c>
      <c r="Q47" s="31">
        <f t="shared" si="1"/>
        <v>17155007</v>
      </c>
      <c r="R47" s="31">
        <f t="shared" si="1"/>
        <v>50336936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135510678</v>
      </c>
      <c r="X47" s="31">
        <f t="shared" si="1"/>
        <v>160097759</v>
      </c>
      <c r="Y47" s="31">
        <f t="shared" si="1"/>
        <v>-24587081</v>
      </c>
      <c r="Z47" s="32">
        <f>+IF(X47&lt;&gt;0,+(Y47/X47)*100,0)</f>
        <v>-15.357542262662152</v>
      </c>
      <c r="AA47" s="29">
        <f>SUM(AA34:AA46)</f>
        <v>214811622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-17282787</v>
      </c>
      <c r="D48" s="39">
        <f t="shared" si="2"/>
        <v>0</v>
      </c>
      <c r="E48" s="40">
        <f t="shared" si="2"/>
        <v>-56421623</v>
      </c>
      <c r="F48" s="41">
        <f t="shared" si="2"/>
        <v>60605271</v>
      </c>
      <c r="G48" s="41">
        <f t="shared" si="2"/>
        <v>11793208</v>
      </c>
      <c r="H48" s="41">
        <f t="shared" si="2"/>
        <v>26928951</v>
      </c>
      <c r="I48" s="41">
        <f t="shared" si="2"/>
        <v>8206324</v>
      </c>
      <c r="J48" s="41">
        <f t="shared" si="2"/>
        <v>46928483</v>
      </c>
      <c r="K48" s="41">
        <f t="shared" si="2"/>
        <v>-27453049</v>
      </c>
      <c r="L48" s="41">
        <f t="shared" si="2"/>
        <v>34247077</v>
      </c>
      <c r="M48" s="41">
        <f t="shared" si="2"/>
        <v>-1188164</v>
      </c>
      <c r="N48" s="41">
        <f t="shared" si="2"/>
        <v>5605864</v>
      </c>
      <c r="O48" s="41">
        <f t="shared" si="2"/>
        <v>89872</v>
      </c>
      <c r="P48" s="41">
        <f t="shared" si="2"/>
        <v>-1579531</v>
      </c>
      <c r="Q48" s="41">
        <f t="shared" si="2"/>
        <v>-1194846</v>
      </c>
      <c r="R48" s="41">
        <f t="shared" si="2"/>
        <v>-2684505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49849842</v>
      </c>
      <c r="X48" s="41">
        <f t="shared" si="2"/>
        <v>4494545</v>
      </c>
      <c r="Y48" s="41">
        <f t="shared" si="2"/>
        <v>45355297</v>
      </c>
      <c r="Z48" s="42">
        <f>+IF(X48&lt;&gt;0,+(Y48/X48)*100,0)</f>
        <v>1009.1187650807813</v>
      </c>
      <c r="AA48" s="39">
        <f>+AA32-AA47</f>
        <v>60605271</v>
      </c>
    </row>
    <row r="49" spans="1:27" x14ac:dyDescent="0.25">
      <c r="A49" s="43" t="s">
        <v>74</v>
      </c>
      <c r="B49" s="15" t="s">
        <v>32</v>
      </c>
      <c r="C49" s="20">
        <v>38000000</v>
      </c>
      <c r="D49" s="20"/>
      <c r="E49" s="21">
        <v>87000000</v>
      </c>
      <c r="F49" s="22">
        <v>88000000</v>
      </c>
      <c r="G49" s="22"/>
      <c r="H49" s="22"/>
      <c r="I49" s="22"/>
      <c r="J49" s="22"/>
      <c r="K49" s="22"/>
      <c r="L49" s="22"/>
      <c r="M49" s="22">
        <v>38353097</v>
      </c>
      <c r="N49" s="22">
        <v>38353097</v>
      </c>
      <c r="O49" s="22"/>
      <c r="P49" s="22"/>
      <c r="Q49" s="22"/>
      <c r="R49" s="22"/>
      <c r="S49" s="22"/>
      <c r="T49" s="22"/>
      <c r="U49" s="22"/>
      <c r="V49" s="22"/>
      <c r="W49" s="22">
        <v>38353097</v>
      </c>
      <c r="X49" s="22">
        <v>65650000</v>
      </c>
      <c r="Y49" s="22">
        <v>-27296903</v>
      </c>
      <c r="Z49" s="23">
        <v>-41.579440974866714</v>
      </c>
      <c r="AA49" s="20">
        <v>88000000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20717213</v>
      </c>
      <c r="D51" s="48">
        <f t="shared" si="3"/>
        <v>0</v>
      </c>
      <c r="E51" s="49">
        <f t="shared" si="3"/>
        <v>30578377</v>
      </c>
      <c r="F51" s="50">
        <f t="shared" si="3"/>
        <v>148605271</v>
      </c>
      <c r="G51" s="50">
        <f t="shared" si="3"/>
        <v>11793208</v>
      </c>
      <c r="H51" s="50">
        <f t="shared" si="3"/>
        <v>26928951</v>
      </c>
      <c r="I51" s="50">
        <f t="shared" si="3"/>
        <v>8206324</v>
      </c>
      <c r="J51" s="50">
        <f t="shared" si="3"/>
        <v>46928483</v>
      </c>
      <c r="K51" s="50">
        <f t="shared" si="3"/>
        <v>-27453049</v>
      </c>
      <c r="L51" s="50">
        <f t="shared" si="3"/>
        <v>34247077</v>
      </c>
      <c r="M51" s="50">
        <f t="shared" si="3"/>
        <v>37164933</v>
      </c>
      <c r="N51" s="50">
        <f t="shared" si="3"/>
        <v>43958961</v>
      </c>
      <c r="O51" s="50">
        <f t="shared" si="3"/>
        <v>89872</v>
      </c>
      <c r="P51" s="50">
        <f t="shared" si="3"/>
        <v>-1579531</v>
      </c>
      <c r="Q51" s="50">
        <f t="shared" si="3"/>
        <v>-1194846</v>
      </c>
      <c r="R51" s="50">
        <f t="shared" si="3"/>
        <v>-2684505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88202939</v>
      </c>
      <c r="X51" s="50">
        <f t="shared" si="3"/>
        <v>70144545</v>
      </c>
      <c r="Y51" s="50">
        <f t="shared" si="3"/>
        <v>18058394</v>
      </c>
      <c r="Z51" s="51">
        <f>+IF(X51&lt;&gt;0,+(Y51/X51)*100,0)</f>
        <v>25.744545067617164</v>
      </c>
      <c r="AA51" s="48">
        <f>SUM(AA48:AA50)</f>
        <v>148605271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20717213</v>
      </c>
      <c r="D53" s="54">
        <f>+D51-D52</f>
        <v>0</v>
      </c>
      <c r="E53" s="55">
        <f t="shared" si="4"/>
        <v>30578377</v>
      </c>
      <c r="F53" s="56">
        <f t="shared" si="4"/>
        <v>148605271</v>
      </c>
      <c r="G53" s="56">
        <f t="shared" si="4"/>
        <v>11793208</v>
      </c>
      <c r="H53" s="56">
        <f t="shared" si="4"/>
        <v>26928951</v>
      </c>
      <c r="I53" s="56">
        <f t="shared" si="4"/>
        <v>8206324</v>
      </c>
      <c r="J53" s="56">
        <f t="shared" si="4"/>
        <v>46928483</v>
      </c>
      <c r="K53" s="56">
        <f t="shared" si="4"/>
        <v>-27453049</v>
      </c>
      <c r="L53" s="56">
        <f t="shared" si="4"/>
        <v>34247077</v>
      </c>
      <c r="M53" s="56">
        <f t="shared" si="4"/>
        <v>37164933</v>
      </c>
      <c r="N53" s="56">
        <f t="shared" si="4"/>
        <v>43958961</v>
      </c>
      <c r="O53" s="56">
        <f t="shared" si="4"/>
        <v>89872</v>
      </c>
      <c r="P53" s="56">
        <f t="shared" si="4"/>
        <v>-1579531</v>
      </c>
      <c r="Q53" s="56">
        <f t="shared" si="4"/>
        <v>-1194846</v>
      </c>
      <c r="R53" s="56">
        <f t="shared" si="4"/>
        <v>-2684505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88202939</v>
      </c>
      <c r="X53" s="56">
        <f t="shared" si="4"/>
        <v>70144545</v>
      </c>
      <c r="Y53" s="56">
        <f t="shared" si="4"/>
        <v>18058394</v>
      </c>
      <c r="Z53" s="57">
        <f>+IF(X53&lt;&gt;0,+(Y53/X53)*100,0)</f>
        <v>25.744545067617164</v>
      </c>
      <c r="AA53" s="54">
        <f>+AA51-AA52</f>
        <v>148605271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20717213</v>
      </c>
      <c r="D56" s="48">
        <f>SUM(D53:D55)</f>
        <v>0</v>
      </c>
      <c r="E56" s="49">
        <f t="shared" si="5"/>
        <v>30578377</v>
      </c>
      <c r="F56" s="50">
        <f t="shared" si="5"/>
        <v>148605271</v>
      </c>
      <c r="G56" s="50">
        <f t="shared" si="5"/>
        <v>11793208</v>
      </c>
      <c r="H56" s="50">
        <f t="shared" si="5"/>
        <v>26928951</v>
      </c>
      <c r="I56" s="50">
        <f t="shared" si="5"/>
        <v>8206324</v>
      </c>
      <c r="J56" s="50">
        <f t="shared" si="5"/>
        <v>46928483</v>
      </c>
      <c r="K56" s="50">
        <f t="shared" si="5"/>
        <v>-27453049</v>
      </c>
      <c r="L56" s="50">
        <f t="shared" si="5"/>
        <v>34247077</v>
      </c>
      <c r="M56" s="50">
        <f t="shared" si="5"/>
        <v>37164933</v>
      </c>
      <c r="N56" s="50">
        <f t="shared" si="5"/>
        <v>43958961</v>
      </c>
      <c r="O56" s="50">
        <f t="shared" si="5"/>
        <v>89872</v>
      </c>
      <c r="P56" s="50">
        <f t="shared" si="5"/>
        <v>-1579531</v>
      </c>
      <c r="Q56" s="50">
        <f t="shared" si="5"/>
        <v>-1194846</v>
      </c>
      <c r="R56" s="50">
        <f t="shared" si="5"/>
        <v>-2684505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88202939</v>
      </c>
      <c r="X56" s="50">
        <f t="shared" si="5"/>
        <v>70144545</v>
      </c>
      <c r="Y56" s="50">
        <f t="shared" si="5"/>
        <v>18058394</v>
      </c>
      <c r="Z56" s="51">
        <f>+IF(X56&lt;&gt;0,+(Y56/X56)*100,0)</f>
        <v>25.744545067617164</v>
      </c>
      <c r="AA56" s="48">
        <f>SUM(AA53:AA55)</f>
        <v>148605271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20717213</v>
      </c>
      <c r="D59" s="65">
        <f>SUM(D56:D58)</f>
        <v>0</v>
      </c>
      <c r="E59" s="66">
        <f t="shared" si="6"/>
        <v>30578377</v>
      </c>
      <c r="F59" s="67">
        <f t="shared" si="6"/>
        <v>148605271</v>
      </c>
      <c r="G59" s="67">
        <f t="shared" si="6"/>
        <v>11793208</v>
      </c>
      <c r="H59" s="67">
        <f t="shared" si="6"/>
        <v>26928951</v>
      </c>
      <c r="I59" s="67">
        <f t="shared" si="6"/>
        <v>8206324</v>
      </c>
      <c r="J59" s="67">
        <f t="shared" si="6"/>
        <v>46928483</v>
      </c>
      <c r="K59" s="67">
        <f t="shared" si="6"/>
        <v>-27453049</v>
      </c>
      <c r="L59" s="67">
        <f t="shared" si="6"/>
        <v>34247077</v>
      </c>
      <c r="M59" s="67">
        <f t="shared" si="6"/>
        <v>37164933</v>
      </c>
      <c r="N59" s="67">
        <f t="shared" si="6"/>
        <v>43958961</v>
      </c>
      <c r="O59" s="67">
        <f t="shared" si="6"/>
        <v>89872</v>
      </c>
      <c r="P59" s="67">
        <f t="shared" si="6"/>
        <v>-1579531</v>
      </c>
      <c r="Q59" s="67">
        <f t="shared" si="6"/>
        <v>-1194846</v>
      </c>
      <c r="R59" s="67">
        <f t="shared" si="6"/>
        <v>-2684505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88202939</v>
      </c>
      <c r="X59" s="67">
        <f t="shared" si="6"/>
        <v>70144545</v>
      </c>
      <c r="Y59" s="67">
        <f t="shared" si="6"/>
        <v>18058394</v>
      </c>
      <c r="Z59" s="68">
        <f>+IF(X59&lt;&gt;0,+(Y59/X59)*100,0)</f>
        <v>25.744545067617164</v>
      </c>
      <c r="AA59" s="65">
        <f>SUM(AA56:AA58)</f>
        <v>148605271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63974437</v>
      </c>
      <c r="D7" s="20"/>
      <c r="E7" s="21">
        <v>85332939</v>
      </c>
      <c r="F7" s="22">
        <v>92151939</v>
      </c>
      <c r="G7" s="22">
        <v>3491142</v>
      </c>
      <c r="H7" s="22">
        <v>3983148</v>
      </c>
      <c r="I7" s="22">
        <v>2493193</v>
      </c>
      <c r="J7" s="22">
        <v>9967483</v>
      </c>
      <c r="K7" s="22">
        <v>10342915</v>
      </c>
      <c r="L7" s="22">
        <v>5199533</v>
      </c>
      <c r="M7" s="22">
        <v>4358571</v>
      </c>
      <c r="N7" s="22">
        <v>19901019</v>
      </c>
      <c r="O7" s="22">
        <v>6358324</v>
      </c>
      <c r="P7" s="22">
        <v>6523736</v>
      </c>
      <c r="Q7" s="22">
        <v>11402509</v>
      </c>
      <c r="R7" s="22">
        <v>24284569</v>
      </c>
      <c r="S7" s="22"/>
      <c r="T7" s="22"/>
      <c r="U7" s="22"/>
      <c r="V7" s="22"/>
      <c r="W7" s="22">
        <v>54153071</v>
      </c>
      <c r="X7" s="22">
        <v>66869523</v>
      </c>
      <c r="Y7" s="22">
        <v>-12716452</v>
      </c>
      <c r="Z7" s="23">
        <v>-19.01681278629728</v>
      </c>
      <c r="AA7" s="20">
        <v>92151939</v>
      </c>
    </row>
    <row r="8" spans="1:27" x14ac:dyDescent="0.25">
      <c r="A8" s="19" t="s">
        <v>36</v>
      </c>
      <c r="B8" s="15" t="s">
        <v>32</v>
      </c>
      <c r="C8" s="20">
        <v>51211</v>
      </c>
      <c r="D8" s="20"/>
      <c r="E8" s="21">
        <v>31380</v>
      </c>
      <c r="F8" s="22">
        <v>46380</v>
      </c>
      <c r="G8" s="22">
        <v>3741</v>
      </c>
      <c r="H8" s="22">
        <v>5672</v>
      </c>
      <c r="I8" s="22">
        <v>666</v>
      </c>
      <c r="J8" s="22">
        <v>10079</v>
      </c>
      <c r="K8" s="22">
        <v>4947</v>
      </c>
      <c r="L8" s="22"/>
      <c r="M8" s="22"/>
      <c r="N8" s="22">
        <v>4947</v>
      </c>
      <c r="O8" s="22">
        <v>6404</v>
      </c>
      <c r="P8" s="22">
        <v>579</v>
      </c>
      <c r="Q8" s="22">
        <v>3994</v>
      </c>
      <c r="R8" s="22">
        <v>10977</v>
      </c>
      <c r="S8" s="22"/>
      <c r="T8" s="22"/>
      <c r="U8" s="22"/>
      <c r="V8" s="22"/>
      <c r="W8" s="22">
        <v>26003</v>
      </c>
      <c r="X8" s="22">
        <v>29587</v>
      </c>
      <c r="Y8" s="22">
        <v>-3584</v>
      </c>
      <c r="Z8" s="23">
        <v>-12.11342819481529</v>
      </c>
      <c r="AA8" s="20">
        <v>46380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14850</v>
      </c>
      <c r="D17" s="20"/>
      <c r="E17" s="21">
        <v>15691</v>
      </c>
      <c r="F17" s="22">
        <v>30691</v>
      </c>
      <c r="G17" s="22">
        <v>1056</v>
      </c>
      <c r="H17" s="22">
        <v>6165</v>
      </c>
      <c r="I17" s="22">
        <v>1248</v>
      </c>
      <c r="J17" s="22">
        <v>8469</v>
      </c>
      <c r="K17" s="22">
        <v>5565</v>
      </c>
      <c r="L17" s="22">
        <v>288</v>
      </c>
      <c r="M17" s="22">
        <v>576</v>
      </c>
      <c r="N17" s="22">
        <v>6429</v>
      </c>
      <c r="O17" s="22"/>
      <c r="P17" s="22">
        <v>288</v>
      </c>
      <c r="Q17" s="22">
        <v>1727</v>
      </c>
      <c r="R17" s="22">
        <v>2015</v>
      </c>
      <c r="S17" s="22"/>
      <c r="T17" s="22"/>
      <c r="U17" s="22"/>
      <c r="V17" s="22"/>
      <c r="W17" s="22">
        <v>16913</v>
      </c>
      <c r="X17" s="22">
        <v>17794</v>
      </c>
      <c r="Y17" s="22">
        <v>-881</v>
      </c>
      <c r="Z17" s="23">
        <v>-4.9511071147577832</v>
      </c>
      <c r="AA17" s="20">
        <v>30691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64040498</v>
      </c>
      <c r="D32" s="29">
        <f t="shared" ref="D32:Y32" si="0">SUM(D6:D31)</f>
        <v>0</v>
      </c>
      <c r="E32" s="30">
        <f t="shared" si="0"/>
        <v>85380010</v>
      </c>
      <c r="F32" s="31">
        <f t="shared" si="0"/>
        <v>92229010</v>
      </c>
      <c r="G32" s="31">
        <f t="shared" si="0"/>
        <v>3495939</v>
      </c>
      <c r="H32" s="31">
        <f t="shared" si="0"/>
        <v>3994985</v>
      </c>
      <c r="I32" s="31">
        <f t="shared" si="0"/>
        <v>2495107</v>
      </c>
      <c r="J32" s="31">
        <f t="shared" si="0"/>
        <v>9986031</v>
      </c>
      <c r="K32" s="31">
        <f t="shared" si="0"/>
        <v>10353427</v>
      </c>
      <c r="L32" s="31">
        <f t="shared" si="0"/>
        <v>5199821</v>
      </c>
      <c r="M32" s="31">
        <f t="shared" si="0"/>
        <v>4359147</v>
      </c>
      <c r="N32" s="31">
        <f t="shared" si="0"/>
        <v>19912395</v>
      </c>
      <c r="O32" s="31">
        <f t="shared" si="0"/>
        <v>6364728</v>
      </c>
      <c r="P32" s="31">
        <f t="shared" si="0"/>
        <v>6524603</v>
      </c>
      <c r="Q32" s="31">
        <f t="shared" si="0"/>
        <v>11408230</v>
      </c>
      <c r="R32" s="31">
        <f t="shared" si="0"/>
        <v>24297561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54195987</v>
      </c>
      <c r="X32" s="31">
        <f t="shared" si="0"/>
        <v>66916904</v>
      </c>
      <c r="Y32" s="31">
        <f t="shared" si="0"/>
        <v>-12720917</v>
      </c>
      <c r="Z32" s="32">
        <f>+IF(X32&lt;&gt;0,+(Y32/X32)*100,0)</f>
        <v>-19.01002024839643</v>
      </c>
      <c r="AA32" s="29">
        <f>SUM(AA6:AA31)</f>
        <v>92229010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49916498</v>
      </c>
      <c r="D34" s="20"/>
      <c r="E34" s="21">
        <v>52107627</v>
      </c>
      <c r="F34" s="22">
        <v>55304976</v>
      </c>
      <c r="G34" s="22">
        <v>7297976</v>
      </c>
      <c r="H34" s="22">
        <v>3542613</v>
      </c>
      <c r="I34" s="22">
        <v>4321849</v>
      </c>
      <c r="J34" s="22">
        <v>15162438</v>
      </c>
      <c r="K34" s="22">
        <v>4325297</v>
      </c>
      <c r="L34" s="22">
        <v>4169844</v>
      </c>
      <c r="M34" s="22"/>
      <c r="N34" s="22">
        <v>8495141</v>
      </c>
      <c r="O34" s="22">
        <v>9031560</v>
      </c>
      <c r="P34" s="22">
        <v>4669799</v>
      </c>
      <c r="Q34" s="22">
        <v>4109225</v>
      </c>
      <c r="R34" s="22">
        <v>17810584</v>
      </c>
      <c r="S34" s="22"/>
      <c r="T34" s="22"/>
      <c r="U34" s="22"/>
      <c r="V34" s="22"/>
      <c r="W34" s="22">
        <v>41468163</v>
      </c>
      <c r="X34" s="22">
        <v>40446506</v>
      </c>
      <c r="Y34" s="22">
        <v>1021657</v>
      </c>
      <c r="Z34" s="23">
        <v>2.5259462461355748</v>
      </c>
      <c r="AA34" s="20">
        <v>55304976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1861959</v>
      </c>
      <c r="D37" s="20"/>
      <c r="E37" s="21">
        <v>3000000</v>
      </c>
      <c r="F37" s="22">
        <v>3000000</v>
      </c>
      <c r="G37" s="22"/>
      <c r="H37" s="22">
        <v>44103</v>
      </c>
      <c r="I37" s="22">
        <v>21400</v>
      </c>
      <c r="J37" s="22">
        <v>65503</v>
      </c>
      <c r="K37" s="22">
        <v>140271</v>
      </c>
      <c r="L37" s="22">
        <v>947625</v>
      </c>
      <c r="M37" s="22">
        <v>60915</v>
      </c>
      <c r="N37" s="22">
        <v>1148811</v>
      </c>
      <c r="O37" s="22">
        <v>207524</v>
      </c>
      <c r="P37" s="22">
        <v>145028</v>
      </c>
      <c r="Q37" s="22">
        <v>496305</v>
      </c>
      <c r="R37" s="22">
        <v>848857</v>
      </c>
      <c r="S37" s="22"/>
      <c r="T37" s="22"/>
      <c r="U37" s="22"/>
      <c r="V37" s="22"/>
      <c r="W37" s="22">
        <v>2063171</v>
      </c>
      <c r="X37" s="22">
        <v>2255000</v>
      </c>
      <c r="Y37" s="22">
        <v>-191829</v>
      </c>
      <c r="Z37" s="23">
        <v>-8.5068292682926838</v>
      </c>
      <c r="AA37" s="20">
        <v>3000000</v>
      </c>
    </row>
    <row r="38" spans="1:27" x14ac:dyDescent="0.25">
      <c r="A38" s="19" t="s">
        <v>64</v>
      </c>
      <c r="B38" s="15" t="s">
        <v>32</v>
      </c>
      <c r="C38" s="20">
        <v>86282866</v>
      </c>
      <c r="D38" s="20"/>
      <c r="E38" s="21">
        <v>29056238</v>
      </c>
      <c r="F38" s="22">
        <v>29056238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21792177</v>
      </c>
      <c r="Y38" s="22">
        <v>-21792177</v>
      </c>
      <c r="Z38" s="23">
        <v>-100</v>
      </c>
      <c r="AA38" s="20">
        <v>29056238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33951149</v>
      </c>
      <c r="D41" s="20"/>
      <c r="E41" s="21">
        <v>23000000</v>
      </c>
      <c r="F41" s="22">
        <v>48000000</v>
      </c>
      <c r="G41" s="22">
        <v>6012788</v>
      </c>
      <c r="H41" s="22">
        <v>2334190</v>
      </c>
      <c r="I41" s="22">
        <v>5376724</v>
      </c>
      <c r="J41" s="22">
        <v>13723702</v>
      </c>
      <c r="K41" s="22">
        <v>3171987</v>
      </c>
      <c r="L41" s="22">
        <v>1945091</v>
      </c>
      <c r="M41" s="22">
        <v>12139874</v>
      </c>
      <c r="N41" s="22">
        <v>17256952</v>
      </c>
      <c r="O41" s="22">
        <v>355200</v>
      </c>
      <c r="P41" s="22">
        <v>4263285</v>
      </c>
      <c r="Q41" s="22">
        <v>1516075</v>
      </c>
      <c r="R41" s="22">
        <v>6134560</v>
      </c>
      <c r="S41" s="22"/>
      <c r="T41" s="22"/>
      <c r="U41" s="22"/>
      <c r="V41" s="22"/>
      <c r="W41" s="22">
        <v>37115214</v>
      </c>
      <c r="X41" s="22">
        <v>27288333</v>
      </c>
      <c r="Y41" s="22">
        <v>9826881</v>
      </c>
      <c r="Z41" s="23">
        <v>36.0112909791888</v>
      </c>
      <c r="AA41" s="20">
        <v>48000000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2825148</v>
      </c>
      <c r="D44" s="20"/>
      <c r="E44" s="21">
        <v>1250000</v>
      </c>
      <c r="F44" s="22">
        <v>250000</v>
      </c>
      <c r="G44" s="22">
        <v>362560</v>
      </c>
      <c r="H44" s="22">
        <v>361456</v>
      </c>
      <c r="I44" s="22">
        <v>361456</v>
      </c>
      <c r="J44" s="22">
        <v>1085472</v>
      </c>
      <c r="K44" s="22">
        <v>361445</v>
      </c>
      <c r="L44" s="22">
        <v>361445</v>
      </c>
      <c r="M44" s="22">
        <v>359931</v>
      </c>
      <c r="N44" s="22">
        <v>1082821</v>
      </c>
      <c r="O44" s="22">
        <v>362947</v>
      </c>
      <c r="P44" s="22">
        <v>361410</v>
      </c>
      <c r="Q44" s="22">
        <v>361388</v>
      </c>
      <c r="R44" s="22">
        <v>1085745</v>
      </c>
      <c r="S44" s="22"/>
      <c r="T44" s="22"/>
      <c r="U44" s="22"/>
      <c r="V44" s="22"/>
      <c r="W44" s="22">
        <v>3254038</v>
      </c>
      <c r="X44" s="22">
        <v>539583</v>
      </c>
      <c r="Y44" s="22">
        <v>2714455</v>
      </c>
      <c r="Z44" s="23">
        <v>503.06533007896837</v>
      </c>
      <c r="AA44" s="20">
        <v>250000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174837620</v>
      </c>
      <c r="D47" s="29">
        <f t="shared" ref="D47:Y47" si="1">SUM(D34:D46)</f>
        <v>0</v>
      </c>
      <c r="E47" s="30">
        <f t="shared" si="1"/>
        <v>108413865</v>
      </c>
      <c r="F47" s="31">
        <f t="shared" si="1"/>
        <v>135611214</v>
      </c>
      <c r="G47" s="31">
        <f t="shared" si="1"/>
        <v>13673324</v>
      </c>
      <c r="H47" s="31">
        <f t="shared" si="1"/>
        <v>6282362</v>
      </c>
      <c r="I47" s="31">
        <f t="shared" si="1"/>
        <v>10081429</v>
      </c>
      <c r="J47" s="31">
        <f t="shared" si="1"/>
        <v>30037115</v>
      </c>
      <c r="K47" s="31">
        <f t="shared" si="1"/>
        <v>7999000</v>
      </c>
      <c r="L47" s="31">
        <f t="shared" si="1"/>
        <v>7424005</v>
      </c>
      <c r="M47" s="31">
        <f t="shared" si="1"/>
        <v>12560720</v>
      </c>
      <c r="N47" s="31">
        <f t="shared" si="1"/>
        <v>27983725</v>
      </c>
      <c r="O47" s="31">
        <f t="shared" si="1"/>
        <v>9957231</v>
      </c>
      <c r="P47" s="31">
        <f t="shared" si="1"/>
        <v>9439522</v>
      </c>
      <c r="Q47" s="31">
        <f t="shared" si="1"/>
        <v>6482993</v>
      </c>
      <c r="R47" s="31">
        <f t="shared" si="1"/>
        <v>25879746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83900586</v>
      </c>
      <c r="X47" s="31">
        <f t="shared" si="1"/>
        <v>92321599</v>
      </c>
      <c r="Y47" s="31">
        <f t="shared" si="1"/>
        <v>-8421013</v>
      </c>
      <c r="Z47" s="32">
        <f>+IF(X47&lt;&gt;0,+(Y47/X47)*100,0)</f>
        <v>-9.1213898927378843</v>
      </c>
      <c r="AA47" s="29">
        <f>SUM(AA34:AA46)</f>
        <v>135611214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-110797122</v>
      </c>
      <c r="D48" s="39">
        <f t="shared" si="2"/>
        <v>0</v>
      </c>
      <c r="E48" s="40">
        <f t="shared" si="2"/>
        <v>-23033855</v>
      </c>
      <c r="F48" s="41">
        <f t="shared" si="2"/>
        <v>-43382204</v>
      </c>
      <c r="G48" s="41">
        <f t="shared" si="2"/>
        <v>-10177385</v>
      </c>
      <c r="H48" s="41">
        <f t="shared" si="2"/>
        <v>-2287377</v>
      </c>
      <c r="I48" s="41">
        <f t="shared" si="2"/>
        <v>-7586322</v>
      </c>
      <c r="J48" s="41">
        <f t="shared" si="2"/>
        <v>-20051084</v>
      </c>
      <c r="K48" s="41">
        <f t="shared" si="2"/>
        <v>2354427</v>
      </c>
      <c r="L48" s="41">
        <f t="shared" si="2"/>
        <v>-2224184</v>
      </c>
      <c r="M48" s="41">
        <f t="shared" si="2"/>
        <v>-8201573</v>
      </c>
      <c r="N48" s="41">
        <f t="shared" si="2"/>
        <v>-8071330</v>
      </c>
      <c r="O48" s="41">
        <f t="shared" si="2"/>
        <v>-3592503</v>
      </c>
      <c r="P48" s="41">
        <f t="shared" si="2"/>
        <v>-2914919</v>
      </c>
      <c r="Q48" s="41">
        <f t="shared" si="2"/>
        <v>4925237</v>
      </c>
      <c r="R48" s="41">
        <f t="shared" si="2"/>
        <v>-1582185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-29704599</v>
      </c>
      <c r="X48" s="41">
        <f t="shared" si="2"/>
        <v>-25404695</v>
      </c>
      <c r="Y48" s="41">
        <f t="shared" si="2"/>
        <v>-4299904</v>
      </c>
      <c r="Z48" s="42">
        <f>+IF(X48&lt;&gt;0,+(Y48/X48)*100,0)</f>
        <v>16.925627329908902</v>
      </c>
      <c r="AA48" s="39">
        <f>+AA32-AA47</f>
        <v>-43382204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-110797122</v>
      </c>
      <c r="D51" s="48">
        <f t="shared" si="3"/>
        <v>0</v>
      </c>
      <c r="E51" s="49">
        <f t="shared" si="3"/>
        <v>-23033855</v>
      </c>
      <c r="F51" s="50">
        <f t="shared" si="3"/>
        <v>-43382204</v>
      </c>
      <c r="G51" s="50">
        <f t="shared" si="3"/>
        <v>-10177385</v>
      </c>
      <c r="H51" s="50">
        <f t="shared" si="3"/>
        <v>-2287377</v>
      </c>
      <c r="I51" s="50">
        <f t="shared" si="3"/>
        <v>-7586322</v>
      </c>
      <c r="J51" s="50">
        <f t="shared" si="3"/>
        <v>-20051084</v>
      </c>
      <c r="K51" s="50">
        <f t="shared" si="3"/>
        <v>2354427</v>
      </c>
      <c r="L51" s="50">
        <f t="shared" si="3"/>
        <v>-2224184</v>
      </c>
      <c r="M51" s="50">
        <f t="shared" si="3"/>
        <v>-8201573</v>
      </c>
      <c r="N51" s="50">
        <f t="shared" si="3"/>
        <v>-8071330</v>
      </c>
      <c r="O51" s="50">
        <f t="shared" si="3"/>
        <v>-3592503</v>
      </c>
      <c r="P51" s="50">
        <f t="shared" si="3"/>
        <v>-2914919</v>
      </c>
      <c r="Q51" s="50">
        <f t="shared" si="3"/>
        <v>4925237</v>
      </c>
      <c r="R51" s="50">
        <f t="shared" si="3"/>
        <v>-1582185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-29704599</v>
      </c>
      <c r="X51" s="50">
        <f t="shared" si="3"/>
        <v>-25404695</v>
      </c>
      <c r="Y51" s="50">
        <f t="shared" si="3"/>
        <v>-4299904</v>
      </c>
      <c r="Z51" s="51">
        <f>+IF(X51&lt;&gt;0,+(Y51/X51)*100,0)</f>
        <v>16.925627329908902</v>
      </c>
      <c r="AA51" s="48">
        <f>SUM(AA48:AA50)</f>
        <v>-43382204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-110797122</v>
      </c>
      <c r="D53" s="54">
        <f>+D51-D52</f>
        <v>0</v>
      </c>
      <c r="E53" s="55">
        <f t="shared" si="4"/>
        <v>-23033855</v>
      </c>
      <c r="F53" s="56">
        <f t="shared" si="4"/>
        <v>-43382204</v>
      </c>
      <c r="G53" s="56">
        <f t="shared" si="4"/>
        <v>-10177385</v>
      </c>
      <c r="H53" s="56">
        <f t="shared" si="4"/>
        <v>-2287377</v>
      </c>
      <c r="I53" s="56">
        <f t="shared" si="4"/>
        <v>-7586322</v>
      </c>
      <c r="J53" s="56">
        <f t="shared" si="4"/>
        <v>-20051084</v>
      </c>
      <c r="K53" s="56">
        <f t="shared" si="4"/>
        <v>2354427</v>
      </c>
      <c r="L53" s="56">
        <f t="shared" si="4"/>
        <v>-2224184</v>
      </c>
      <c r="M53" s="56">
        <f t="shared" si="4"/>
        <v>-8201573</v>
      </c>
      <c r="N53" s="56">
        <f t="shared" si="4"/>
        <v>-8071330</v>
      </c>
      <c r="O53" s="56">
        <f t="shared" si="4"/>
        <v>-3592503</v>
      </c>
      <c r="P53" s="56">
        <f t="shared" si="4"/>
        <v>-2914919</v>
      </c>
      <c r="Q53" s="56">
        <f t="shared" si="4"/>
        <v>4925237</v>
      </c>
      <c r="R53" s="56">
        <f t="shared" si="4"/>
        <v>-1582185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-29704599</v>
      </c>
      <c r="X53" s="56">
        <f t="shared" si="4"/>
        <v>-25404695</v>
      </c>
      <c r="Y53" s="56">
        <f t="shared" si="4"/>
        <v>-4299904</v>
      </c>
      <c r="Z53" s="57">
        <f>+IF(X53&lt;&gt;0,+(Y53/X53)*100,0)</f>
        <v>16.925627329908902</v>
      </c>
      <c r="AA53" s="54">
        <f>+AA51-AA52</f>
        <v>-43382204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-110797122</v>
      </c>
      <c r="D56" s="48">
        <f>SUM(D53:D55)</f>
        <v>0</v>
      </c>
      <c r="E56" s="49">
        <f t="shared" si="5"/>
        <v>-23033855</v>
      </c>
      <c r="F56" s="50">
        <f t="shared" si="5"/>
        <v>-43382204</v>
      </c>
      <c r="G56" s="50">
        <f t="shared" si="5"/>
        <v>-10177385</v>
      </c>
      <c r="H56" s="50">
        <f t="shared" si="5"/>
        <v>-2287377</v>
      </c>
      <c r="I56" s="50">
        <f t="shared" si="5"/>
        <v>-7586322</v>
      </c>
      <c r="J56" s="50">
        <f t="shared" si="5"/>
        <v>-20051084</v>
      </c>
      <c r="K56" s="50">
        <f t="shared" si="5"/>
        <v>2354427</v>
      </c>
      <c r="L56" s="50">
        <f t="shared" si="5"/>
        <v>-2224184</v>
      </c>
      <c r="M56" s="50">
        <f t="shared" si="5"/>
        <v>-8201573</v>
      </c>
      <c r="N56" s="50">
        <f t="shared" si="5"/>
        <v>-8071330</v>
      </c>
      <c r="O56" s="50">
        <f t="shared" si="5"/>
        <v>-3592503</v>
      </c>
      <c r="P56" s="50">
        <f t="shared" si="5"/>
        <v>-2914919</v>
      </c>
      <c r="Q56" s="50">
        <f t="shared" si="5"/>
        <v>4925237</v>
      </c>
      <c r="R56" s="50">
        <f t="shared" si="5"/>
        <v>-1582185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-29704599</v>
      </c>
      <c r="X56" s="50">
        <f t="shared" si="5"/>
        <v>-25404695</v>
      </c>
      <c r="Y56" s="50">
        <f t="shared" si="5"/>
        <v>-4299904</v>
      </c>
      <c r="Z56" s="51">
        <f>+IF(X56&lt;&gt;0,+(Y56/X56)*100,0)</f>
        <v>16.925627329908902</v>
      </c>
      <c r="AA56" s="48">
        <f>SUM(AA53:AA55)</f>
        <v>-43382204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-110797122</v>
      </c>
      <c r="D59" s="65">
        <f>SUM(D56:D58)</f>
        <v>0</v>
      </c>
      <c r="E59" s="66">
        <f t="shared" si="6"/>
        <v>-23033855</v>
      </c>
      <c r="F59" s="67">
        <f t="shared" si="6"/>
        <v>-43382204</v>
      </c>
      <c r="G59" s="67">
        <f t="shared" si="6"/>
        <v>-10177385</v>
      </c>
      <c r="H59" s="67">
        <f t="shared" si="6"/>
        <v>-2287377</v>
      </c>
      <c r="I59" s="67">
        <f t="shared" si="6"/>
        <v>-7586322</v>
      </c>
      <c r="J59" s="67">
        <f t="shared" si="6"/>
        <v>-20051084</v>
      </c>
      <c r="K59" s="67">
        <f t="shared" si="6"/>
        <v>2354427</v>
      </c>
      <c r="L59" s="67">
        <f t="shared" si="6"/>
        <v>-2224184</v>
      </c>
      <c r="M59" s="67">
        <f t="shared" si="6"/>
        <v>-8201573</v>
      </c>
      <c r="N59" s="67">
        <f t="shared" si="6"/>
        <v>-8071330</v>
      </c>
      <c r="O59" s="67">
        <f t="shared" si="6"/>
        <v>-3592503</v>
      </c>
      <c r="P59" s="67">
        <f t="shared" si="6"/>
        <v>-2914919</v>
      </c>
      <c r="Q59" s="67">
        <f t="shared" si="6"/>
        <v>4925237</v>
      </c>
      <c r="R59" s="67">
        <f t="shared" si="6"/>
        <v>-1582185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-29704599</v>
      </c>
      <c r="X59" s="67">
        <f t="shared" si="6"/>
        <v>-25404695</v>
      </c>
      <c r="Y59" s="67">
        <f t="shared" si="6"/>
        <v>-4299904</v>
      </c>
      <c r="Z59" s="68">
        <f>+IF(X59&lt;&gt;0,+(Y59/X59)*100,0)</f>
        <v>16.925627329908902</v>
      </c>
      <c r="AA59" s="65">
        <f>SUM(AA56:AA58)</f>
        <v>-43382204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55336417</v>
      </c>
      <c r="D7" s="20"/>
      <c r="E7" s="21">
        <v>66543000</v>
      </c>
      <c r="F7" s="22">
        <v>66543000</v>
      </c>
      <c r="G7" s="22">
        <v>5581293</v>
      </c>
      <c r="H7" s="22">
        <v>6105471</v>
      </c>
      <c r="I7" s="22">
        <v>5036315</v>
      </c>
      <c r="J7" s="22">
        <v>16723079</v>
      </c>
      <c r="K7" s="22">
        <v>5062160</v>
      </c>
      <c r="L7" s="22">
        <v>6085213</v>
      </c>
      <c r="M7" s="22">
        <v>5034284</v>
      </c>
      <c r="N7" s="22">
        <v>16181657</v>
      </c>
      <c r="O7" s="22">
        <v>6117400</v>
      </c>
      <c r="P7" s="22">
        <v>4803462</v>
      </c>
      <c r="Q7" s="22">
        <v>6086332</v>
      </c>
      <c r="R7" s="22">
        <v>17007194</v>
      </c>
      <c r="S7" s="22"/>
      <c r="T7" s="22"/>
      <c r="U7" s="22"/>
      <c r="V7" s="22"/>
      <c r="W7" s="22">
        <v>49911930</v>
      </c>
      <c r="X7" s="22">
        <v>49907232</v>
      </c>
      <c r="Y7" s="22">
        <v>4698</v>
      </c>
      <c r="Z7" s="23">
        <v>9.4134653671035101E-3</v>
      </c>
      <c r="AA7" s="20">
        <v>66543000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9510233</v>
      </c>
      <c r="D13" s="20"/>
      <c r="E13" s="21">
        <v>2153865</v>
      </c>
      <c r="F13" s="22">
        <v>2153865</v>
      </c>
      <c r="G13" s="22"/>
      <c r="H13" s="22"/>
      <c r="I13" s="22"/>
      <c r="J13" s="22"/>
      <c r="K13" s="22"/>
      <c r="L13" s="22"/>
      <c r="M13" s="22">
        <v>5984127</v>
      </c>
      <c r="N13" s="22">
        <v>5984127</v>
      </c>
      <c r="O13" s="22"/>
      <c r="P13" s="22"/>
      <c r="Q13" s="22">
        <v>3166765</v>
      </c>
      <c r="R13" s="22">
        <v>3166765</v>
      </c>
      <c r="S13" s="22"/>
      <c r="T13" s="22"/>
      <c r="U13" s="22"/>
      <c r="V13" s="22"/>
      <c r="W13" s="22">
        <v>9150892</v>
      </c>
      <c r="X13" s="22">
        <v>1615392</v>
      </c>
      <c r="Y13" s="22">
        <v>7535500</v>
      </c>
      <c r="Z13" s="23">
        <v>466.4812008478437</v>
      </c>
      <c r="AA13" s="20">
        <v>2153865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3457000</v>
      </c>
      <c r="F28" s="22">
        <v>3457000</v>
      </c>
      <c r="G28" s="22">
        <v>107975</v>
      </c>
      <c r="H28" s="22">
        <v>107777</v>
      </c>
      <c r="I28" s="22">
        <v>108638</v>
      </c>
      <c r="J28" s="22">
        <v>324390</v>
      </c>
      <c r="K28" s="22">
        <v>108114</v>
      </c>
      <c r="L28" s="22">
        <v>109220</v>
      </c>
      <c r="M28" s="22">
        <v>109998</v>
      </c>
      <c r="N28" s="22">
        <v>327332</v>
      </c>
      <c r="O28" s="22">
        <v>118593</v>
      </c>
      <c r="P28" s="22">
        <v>119668</v>
      </c>
      <c r="Q28" s="22">
        <v>182540</v>
      </c>
      <c r="R28" s="22">
        <v>420801</v>
      </c>
      <c r="S28" s="22"/>
      <c r="T28" s="22"/>
      <c r="U28" s="22"/>
      <c r="V28" s="22"/>
      <c r="W28" s="22">
        <v>1072523</v>
      </c>
      <c r="X28" s="22">
        <v>2592747</v>
      </c>
      <c r="Y28" s="22">
        <v>-1520224</v>
      </c>
      <c r="Z28" s="23">
        <v>-58.633719371770553</v>
      </c>
      <c r="AA28" s="20">
        <v>3457000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64846650</v>
      </c>
      <c r="D32" s="29">
        <f t="shared" ref="D32:Y32" si="0">SUM(D6:D31)</f>
        <v>0</v>
      </c>
      <c r="E32" s="30">
        <f t="shared" si="0"/>
        <v>72153865</v>
      </c>
      <c r="F32" s="31">
        <f t="shared" si="0"/>
        <v>72153865</v>
      </c>
      <c r="G32" s="31">
        <f t="shared" si="0"/>
        <v>5689268</v>
      </c>
      <c r="H32" s="31">
        <f t="shared" si="0"/>
        <v>6213248</v>
      </c>
      <c r="I32" s="31">
        <f t="shared" si="0"/>
        <v>5144953</v>
      </c>
      <c r="J32" s="31">
        <f t="shared" si="0"/>
        <v>17047469</v>
      </c>
      <c r="K32" s="31">
        <f t="shared" si="0"/>
        <v>5170274</v>
      </c>
      <c r="L32" s="31">
        <f t="shared" si="0"/>
        <v>6194433</v>
      </c>
      <c r="M32" s="31">
        <f t="shared" si="0"/>
        <v>11128409</v>
      </c>
      <c r="N32" s="31">
        <f t="shared" si="0"/>
        <v>22493116</v>
      </c>
      <c r="O32" s="31">
        <f t="shared" si="0"/>
        <v>6235993</v>
      </c>
      <c r="P32" s="31">
        <f t="shared" si="0"/>
        <v>4923130</v>
      </c>
      <c r="Q32" s="31">
        <f t="shared" si="0"/>
        <v>9435637</v>
      </c>
      <c r="R32" s="31">
        <f t="shared" si="0"/>
        <v>20594760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60135345</v>
      </c>
      <c r="X32" s="31">
        <f t="shared" si="0"/>
        <v>54115371</v>
      </c>
      <c r="Y32" s="31">
        <f t="shared" si="0"/>
        <v>6019974</v>
      </c>
      <c r="Z32" s="32">
        <f>+IF(X32&lt;&gt;0,+(Y32/X32)*100,0)</f>
        <v>11.124332862838546</v>
      </c>
      <c r="AA32" s="29">
        <f>SUM(AA6:AA31)</f>
        <v>72153865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15251714</v>
      </c>
      <c r="D34" s="20"/>
      <c r="E34" s="21">
        <v>17675375</v>
      </c>
      <c r="F34" s="22">
        <v>17675375</v>
      </c>
      <c r="G34" s="22">
        <v>1177872</v>
      </c>
      <c r="H34" s="22">
        <v>1383301</v>
      </c>
      <c r="I34" s="22">
        <v>1451110</v>
      </c>
      <c r="J34" s="22">
        <v>4012283</v>
      </c>
      <c r="K34" s="22">
        <v>1497754</v>
      </c>
      <c r="L34" s="22">
        <v>1486674</v>
      </c>
      <c r="M34" s="22">
        <v>1510706</v>
      </c>
      <c r="N34" s="22">
        <v>4495134</v>
      </c>
      <c r="O34" s="22">
        <v>1479716</v>
      </c>
      <c r="P34" s="22">
        <v>1441083</v>
      </c>
      <c r="Q34" s="22">
        <v>1561648</v>
      </c>
      <c r="R34" s="22">
        <v>4482447</v>
      </c>
      <c r="S34" s="22"/>
      <c r="T34" s="22"/>
      <c r="U34" s="22"/>
      <c r="V34" s="22"/>
      <c r="W34" s="22">
        <v>12989864</v>
      </c>
      <c r="X34" s="22">
        <v>13256469</v>
      </c>
      <c r="Y34" s="22">
        <v>-266605</v>
      </c>
      <c r="Z34" s="23">
        <v>-2.0111313201124674</v>
      </c>
      <c r="AA34" s="20">
        <v>17675375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2045608</v>
      </c>
      <c r="D37" s="20"/>
      <c r="E37" s="21">
        <v>1899996</v>
      </c>
      <c r="F37" s="22">
        <v>1899996</v>
      </c>
      <c r="G37" s="22">
        <v>-4547659</v>
      </c>
      <c r="H37" s="22">
        <v>5074880</v>
      </c>
      <c r="I37" s="22">
        <v>73686</v>
      </c>
      <c r="J37" s="22">
        <v>600907</v>
      </c>
      <c r="K37" s="22">
        <v>186968</v>
      </c>
      <c r="L37" s="22">
        <v>475597</v>
      </c>
      <c r="M37" s="22">
        <v>152954</v>
      </c>
      <c r="N37" s="22">
        <v>815519</v>
      </c>
      <c r="O37" s="22">
        <v>89194</v>
      </c>
      <c r="P37" s="22">
        <v>318323</v>
      </c>
      <c r="Q37" s="22">
        <v>453582</v>
      </c>
      <c r="R37" s="22">
        <v>861099</v>
      </c>
      <c r="S37" s="22"/>
      <c r="T37" s="22"/>
      <c r="U37" s="22"/>
      <c r="V37" s="22"/>
      <c r="W37" s="22">
        <v>2277525</v>
      </c>
      <c r="X37" s="22">
        <v>1424997</v>
      </c>
      <c r="Y37" s="22">
        <v>852528</v>
      </c>
      <c r="Z37" s="23">
        <v>59.826652266636351</v>
      </c>
      <c r="AA37" s="20">
        <v>1899996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33187932</v>
      </c>
      <c r="F38" s="22">
        <v>33187932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24890949</v>
      </c>
      <c r="Y38" s="22">
        <v>-24890949</v>
      </c>
      <c r="Z38" s="23">
        <v>-100</v>
      </c>
      <c r="AA38" s="20">
        <v>33187932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4873160</v>
      </c>
      <c r="F39" s="22">
        <v>4873160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3654693</v>
      </c>
      <c r="Y39" s="22">
        <v>-3654693</v>
      </c>
      <c r="Z39" s="23">
        <v>-100</v>
      </c>
      <c r="AA39" s="20">
        <v>4873160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4541487</v>
      </c>
      <c r="D41" s="20"/>
      <c r="E41" s="21">
        <v>7999992</v>
      </c>
      <c r="F41" s="22">
        <v>7999992</v>
      </c>
      <c r="G41" s="22"/>
      <c r="H41" s="22">
        <v>106182</v>
      </c>
      <c r="I41" s="22">
        <v>380118</v>
      </c>
      <c r="J41" s="22">
        <v>486300</v>
      </c>
      <c r="K41" s="22">
        <v>961261</v>
      </c>
      <c r="L41" s="22">
        <v>1266782</v>
      </c>
      <c r="M41" s="22">
        <v>5194</v>
      </c>
      <c r="N41" s="22">
        <v>2233237</v>
      </c>
      <c r="O41" s="22">
        <v>177767</v>
      </c>
      <c r="P41" s="22">
        <v>378489</v>
      </c>
      <c r="Q41" s="22">
        <v>570535</v>
      </c>
      <c r="R41" s="22">
        <v>1126791</v>
      </c>
      <c r="S41" s="22"/>
      <c r="T41" s="22"/>
      <c r="U41" s="22"/>
      <c r="V41" s="22"/>
      <c r="W41" s="22">
        <v>3846328</v>
      </c>
      <c r="X41" s="22">
        <v>5999994</v>
      </c>
      <c r="Y41" s="22">
        <v>-2153666</v>
      </c>
      <c r="Z41" s="23">
        <v>-35.89446922780256</v>
      </c>
      <c r="AA41" s="20">
        <v>7999992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>
        <v>134500</v>
      </c>
      <c r="P43" s="22">
        <v>207252</v>
      </c>
      <c r="Q43" s="22">
        <v>140603</v>
      </c>
      <c r="R43" s="22">
        <v>482355</v>
      </c>
      <c r="S43" s="22"/>
      <c r="T43" s="22"/>
      <c r="U43" s="22"/>
      <c r="V43" s="22"/>
      <c r="W43" s="22">
        <v>482355</v>
      </c>
      <c r="X43" s="22"/>
      <c r="Y43" s="22">
        <v>482355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1927122</v>
      </c>
      <c r="D44" s="20"/>
      <c r="E44" s="21">
        <v>128532</v>
      </c>
      <c r="F44" s="22">
        <v>128532</v>
      </c>
      <c r="G44" s="22">
        <v>9261</v>
      </c>
      <c r="H44" s="22">
        <v>13136</v>
      </c>
      <c r="I44" s="22">
        <v>12004</v>
      </c>
      <c r="J44" s="22">
        <v>34401</v>
      </c>
      <c r="K44" s="22">
        <v>13681</v>
      </c>
      <c r="L44" s="22">
        <v>14278</v>
      </c>
      <c r="M44" s="22">
        <v>14057</v>
      </c>
      <c r="N44" s="22">
        <v>42016</v>
      </c>
      <c r="O44" s="22">
        <v>12288</v>
      </c>
      <c r="P44" s="22">
        <v>13646</v>
      </c>
      <c r="Q44" s="22">
        <v>13903</v>
      </c>
      <c r="R44" s="22">
        <v>39837</v>
      </c>
      <c r="S44" s="22"/>
      <c r="T44" s="22"/>
      <c r="U44" s="22"/>
      <c r="V44" s="22"/>
      <c r="W44" s="22">
        <v>116254</v>
      </c>
      <c r="X44" s="22">
        <v>96399</v>
      </c>
      <c r="Y44" s="22">
        <v>19855</v>
      </c>
      <c r="Z44" s="23">
        <v>20.59668668762124</v>
      </c>
      <c r="AA44" s="20">
        <v>128532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23765931</v>
      </c>
      <c r="D47" s="29">
        <f t="shared" ref="D47:Y47" si="1">SUM(D34:D46)</f>
        <v>0</v>
      </c>
      <c r="E47" s="30">
        <f t="shared" si="1"/>
        <v>65764987</v>
      </c>
      <c r="F47" s="31">
        <f t="shared" si="1"/>
        <v>65764987</v>
      </c>
      <c r="G47" s="31">
        <f t="shared" si="1"/>
        <v>-3360526</v>
      </c>
      <c r="H47" s="31">
        <f t="shared" si="1"/>
        <v>6577499</v>
      </c>
      <c r="I47" s="31">
        <f t="shared" si="1"/>
        <v>1916918</v>
      </c>
      <c r="J47" s="31">
        <f t="shared" si="1"/>
        <v>5133891</v>
      </c>
      <c r="K47" s="31">
        <f t="shared" si="1"/>
        <v>2659664</v>
      </c>
      <c r="L47" s="31">
        <f t="shared" si="1"/>
        <v>3243331</v>
      </c>
      <c r="M47" s="31">
        <f t="shared" si="1"/>
        <v>1682911</v>
      </c>
      <c r="N47" s="31">
        <f t="shared" si="1"/>
        <v>7585906</v>
      </c>
      <c r="O47" s="31">
        <f t="shared" si="1"/>
        <v>1893465</v>
      </c>
      <c r="P47" s="31">
        <f t="shared" si="1"/>
        <v>2358793</v>
      </c>
      <c r="Q47" s="31">
        <f t="shared" si="1"/>
        <v>2740271</v>
      </c>
      <c r="R47" s="31">
        <f t="shared" si="1"/>
        <v>6992529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19712326</v>
      </c>
      <c r="X47" s="31">
        <f t="shared" si="1"/>
        <v>49323501</v>
      </c>
      <c r="Y47" s="31">
        <f t="shared" si="1"/>
        <v>-29611175</v>
      </c>
      <c r="Z47" s="32">
        <f>+IF(X47&lt;&gt;0,+(Y47/X47)*100,0)</f>
        <v>-60.034617169612517</v>
      </c>
      <c r="AA47" s="29">
        <f>SUM(AA34:AA46)</f>
        <v>65764987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41080719</v>
      </c>
      <c r="D48" s="39">
        <f t="shared" si="2"/>
        <v>0</v>
      </c>
      <c r="E48" s="40">
        <f t="shared" si="2"/>
        <v>6388878</v>
      </c>
      <c r="F48" s="41">
        <f t="shared" si="2"/>
        <v>6388878</v>
      </c>
      <c r="G48" s="41">
        <f t="shared" si="2"/>
        <v>9049794</v>
      </c>
      <c r="H48" s="41">
        <f t="shared" si="2"/>
        <v>-364251</v>
      </c>
      <c r="I48" s="41">
        <f t="shared" si="2"/>
        <v>3228035</v>
      </c>
      <c r="J48" s="41">
        <f t="shared" si="2"/>
        <v>11913578</v>
      </c>
      <c r="K48" s="41">
        <f t="shared" si="2"/>
        <v>2510610</v>
      </c>
      <c r="L48" s="41">
        <f t="shared" si="2"/>
        <v>2951102</v>
      </c>
      <c r="M48" s="41">
        <f t="shared" si="2"/>
        <v>9445498</v>
      </c>
      <c r="N48" s="41">
        <f t="shared" si="2"/>
        <v>14907210</v>
      </c>
      <c r="O48" s="41">
        <f t="shared" si="2"/>
        <v>4342528</v>
      </c>
      <c r="P48" s="41">
        <f t="shared" si="2"/>
        <v>2564337</v>
      </c>
      <c r="Q48" s="41">
        <f t="shared" si="2"/>
        <v>6695366</v>
      </c>
      <c r="R48" s="41">
        <f t="shared" si="2"/>
        <v>13602231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40423019</v>
      </c>
      <c r="X48" s="41">
        <f t="shared" si="2"/>
        <v>4791870</v>
      </c>
      <c r="Y48" s="41">
        <f t="shared" si="2"/>
        <v>35631149</v>
      </c>
      <c r="Z48" s="42">
        <f>+IF(X48&lt;&gt;0,+(Y48/X48)*100,0)</f>
        <v>743.57503438114975</v>
      </c>
      <c r="AA48" s="39">
        <f>+AA32-AA47</f>
        <v>6388878</v>
      </c>
    </row>
    <row r="49" spans="1:27" x14ac:dyDescent="0.25">
      <c r="A49" s="43" t="s">
        <v>74</v>
      </c>
      <c r="B49" s="15" t="s">
        <v>32</v>
      </c>
      <c r="C49" s="20">
        <v>25297291</v>
      </c>
      <c r="D49" s="20"/>
      <c r="E49" s="21">
        <v>90000000</v>
      </c>
      <c r="F49" s="22">
        <v>90000000</v>
      </c>
      <c r="G49" s="22"/>
      <c r="H49" s="22"/>
      <c r="I49" s="22"/>
      <c r="J49" s="22"/>
      <c r="K49" s="22"/>
      <c r="L49" s="22"/>
      <c r="M49" s="22">
        <v>19460443</v>
      </c>
      <c r="N49" s="22">
        <v>19460443</v>
      </c>
      <c r="O49" s="22">
        <v>3551362</v>
      </c>
      <c r="P49" s="22">
        <v>15037975</v>
      </c>
      <c r="Q49" s="22">
        <v>10745079</v>
      </c>
      <c r="R49" s="22">
        <v>29334416</v>
      </c>
      <c r="S49" s="22"/>
      <c r="T49" s="22"/>
      <c r="U49" s="22"/>
      <c r="V49" s="22"/>
      <c r="W49" s="22">
        <v>48794859</v>
      </c>
      <c r="X49" s="22">
        <v>67499991</v>
      </c>
      <c r="Y49" s="22">
        <v>-18705132</v>
      </c>
      <c r="Z49" s="23">
        <v>-27.711310361508048</v>
      </c>
      <c r="AA49" s="20">
        <v>90000000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66378010</v>
      </c>
      <c r="D51" s="48">
        <f t="shared" si="3"/>
        <v>0</v>
      </c>
      <c r="E51" s="49">
        <f t="shared" si="3"/>
        <v>96388878</v>
      </c>
      <c r="F51" s="50">
        <f t="shared" si="3"/>
        <v>96388878</v>
      </c>
      <c r="G51" s="50">
        <f t="shared" si="3"/>
        <v>9049794</v>
      </c>
      <c r="H51" s="50">
        <f t="shared" si="3"/>
        <v>-364251</v>
      </c>
      <c r="I51" s="50">
        <f t="shared" si="3"/>
        <v>3228035</v>
      </c>
      <c r="J51" s="50">
        <f t="shared" si="3"/>
        <v>11913578</v>
      </c>
      <c r="K51" s="50">
        <f t="shared" si="3"/>
        <v>2510610</v>
      </c>
      <c r="L51" s="50">
        <f t="shared" si="3"/>
        <v>2951102</v>
      </c>
      <c r="M51" s="50">
        <f t="shared" si="3"/>
        <v>28905941</v>
      </c>
      <c r="N51" s="50">
        <f t="shared" si="3"/>
        <v>34367653</v>
      </c>
      <c r="O51" s="50">
        <f t="shared" si="3"/>
        <v>7893890</v>
      </c>
      <c r="P51" s="50">
        <f t="shared" si="3"/>
        <v>17602312</v>
      </c>
      <c r="Q51" s="50">
        <f t="shared" si="3"/>
        <v>17440445</v>
      </c>
      <c r="R51" s="50">
        <f t="shared" si="3"/>
        <v>42936647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89217878</v>
      </c>
      <c r="X51" s="50">
        <f t="shared" si="3"/>
        <v>72291861</v>
      </c>
      <c r="Y51" s="50">
        <f t="shared" si="3"/>
        <v>16926017</v>
      </c>
      <c r="Z51" s="51">
        <f>+IF(X51&lt;&gt;0,+(Y51/X51)*100,0)</f>
        <v>23.413447607884933</v>
      </c>
      <c r="AA51" s="48">
        <f>SUM(AA48:AA50)</f>
        <v>96388878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66378010</v>
      </c>
      <c r="D53" s="54">
        <f>+D51-D52</f>
        <v>0</v>
      </c>
      <c r="E53" s="55">
        <f t="shared" si="4"/>
        <v>96388878</v>
      </c>
      <c r="F53" s="56">
        <f t="shared" si="4"/>
        <v>96388878</v>
      </c>
      <c r="G53" s="56">
        <f t="shared" si="4"/>
        <v>9049794</v>
      </c>
      <c r="H53" s="56">
        <f t="shared" si="4"/>
        <v>-364251</v>
      </c>
      <c r="I53" s="56">
        <f t="shared" si="4"/>
        <v>3228035</v>
      </c>
      <c r="J53" s="56">
        <f t="shared" si="4"/>
        <v>11913578</v>
      </c>
      <c r="K53" s="56">
        <f t="shared" si="4"/>
        <v>2510610</v>
      </c>
      <c r="L53" s="56">
        <f t="shared" si="4"/>
        <v>2951102</v>
      </c>
      <c r="M53" s="56">
        <f t="shared" si="4"/>
        <v>28905941</v>
      </c>
      <c r="N53" s="56">
        <f t="shared" si="4"/>
        <v>34367653</v>
      </c>
      <c r="O53" s="56">
        <f t="shared" si="4"/>
        <v>7893890</v>
      </c>
      <c r="P53" s="56">
        <f t="shared" si="4"/>
        <v>17602312</v>
      </c>
      <c r="Q53" s="56">
        <f t="shared" si="4"/>
        <v>17440445</v>
      </c>
      <c r="R53" s="56">
        <f t="shared" si="4"/>
        <v>42936647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89217878</v>
      </c>
      <c r="X53" s="56">
        <f t="shared" si="4"/>
        <v>72291861</v>
      </c>
      <c r="Y53" s="56">
        <f t="shared" si="4"/>
        <v>16926017</v>
      </c>
      <c r="Z53" s="57">
        <f>+IF(X53&lt;&gt;0,+(Y53/X53)*100,0)</f>
        <v>23.413447607884933</v>
      </c>
      <c r="AA53" s="54">
        <f>+AA51-AA52</f>
        <v>96388878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66378010</v>
      </c>
      <c r="D56" s="48">
        <f>SUM(D53:D55)</f>
        <v>0</v>
      </c>
      <c r="E56" s="49">
        <f t="shared" si="5"/>
        <v>96388878</v>
      </c>
      <c r="F56" s="50">
        <f t="shared" si="5"/>
        <v>96388878</v>
      </c>
      <c r="G56" s="50">
        <f t="shared" si="5"/>
        <v>9049794</v>
      </c>
      <c r="H56" s="50">
        <f t="shared" si="5"/>
        <v>-364251</v>
      </c>
      <c r="I56" s="50">
        <f t="shared" si="5"/>
        <v>3228035</v>
      </c>
      <c r="J56" s="50">
        <f t="shared" si="5"/>
        <v>11913578</v>
      </c>
      <c r="K56" s="50">
        <f t="shared" si="5"/>
        <v>2510610</v>
      </c>
      <c r="L56" s="50">
        <f t="shared" si="5"/>
        <v>2951102</v>
      </c>
      <c r="M56" s="50">
        <f t="shared" si="5"/>
        <v>28905941</v>
      </c>
      <c r="N56" s="50">
        <f t="shared" si="5"/>
        <v>34367653</v>
      </c>
      <c r="O56" s="50">
        <f t="shared" si="5"/>
        <v>7893890</v>
      </c>
      <c r="P56" s="50">
        <f t="shared" si="5"/>
        <v>17602312</v>
      </c>
      <c r="Q56" s="50">
        <f t="shared" si="5"/>
        <v>17440445</v>
      </c>
      <c r="R56" s="50">
        <f t="shared" si="5"/>
        <v>42936647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89217878</v>
      </c>
      <c r="X56" s="50">
        <f t="shared" si="5"/>
        <v>72291861</v>
      </c>
      <c r="Y56" s="50">
        <f t="shared" si="5"/>
        <v>16926017</v>
      </c>
      <c r="Z56" s="51">
        <f>+IF(X56&lt;&gt;0,+(Y56/X56)*100,0)</f>
        <v>23.413447607884933</v>
      </c>
      <c r="AA56" s="48">
        <f>SUM(AA53:AA55)</f>
        <v>96388878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66378010</v>
      </c>
      <c r="D59" s="65">
        <f>SUM(D56:D58)</f>
        <v>0</v>
      </c>
      <c r="E59" s="66">
        <f t="shared" si="6"/>
        <v>96388878</v>
      </c>
      <c r="F59" s="67">
        <f t="shared" si="6"/>
        <v>96388878</v>
      </c>
      <c r="G59" s="67">
        <f t="shared" si="6"/>
        <v>9049794</v>
      </c>
      <c r="H59" s="67">
        <f t="shared" si="6"/>
        <v>-364251</v>
      </c>
      <c r="I59" s="67">
        <f t="shared" si="6"/>
        <v>3228035</v>
      </c>
      <c r="J59" s="67">
        <f t="shared" si="6"/>
        <v>11913578</v>
      </c>
      <c r="K59" s="67">
        <f t="shared" si="6"/>
        <v>2510610</v>
      </c>
      <c r="L59" s="67">
        <f t="shared" si="6"/>
        <v>2951102</v>
      </c>
      <c r="M59" s="67">
        <f t="shared" si="6"/>
        <v>28905941</v>
      </c>
      <c r="N59" s="67">
        <f t="shared" si="6"/>
        <v>34367653</v>
      </c>
      <c r="O59" s="67">
        <f t="shared" si="6"/>
        <v>7893890</v>
      </c>
      <c r="P59" s="67">
        <f t="shared" si="6"/>
        <v>17602312</v>
      </c>
      <c r="Q59" s="67">
        <f t="shared" si="6"/>
        <v>17440445</v>
      </c>
      <c r="R59" s="67">
        <f t="shared" si="6"/>
        <v>42936647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89217878</v>
      </c>
      <c r="X59" s="67">
        <f t="shared" si="6"/>
        <v>72291861</v>
      </c>
      <c r="Y59" s="67">
        <f t="shared" si="6"/>
        <v>16926017</v>
      </c>
      <c r="Z59" s="68">
        <f>+IF(X59&lt;&gt;0,+(Y59/X59)*100,0)</f>
        <v>23.413447607884933</v>
      </c>
      <c r="AA59" s="65">
        <f>SUM(AA56:AA58)</f>
        <v>96388878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33803744</v>
      </c>
      <c r="D7" s="20"/>
      <c r="E7" s="21">
        <v>38973853</v>
      </c>
      <c r="F7" s="22">
        <v>38973853</v>
      </c>
      <c r="G7" s="22"/>
      <c r="H7" s="22">
        <v>2441888</v>
      </c>
      <c r="I7" s="22">
        <v>5310457</v>
      </c>
      <c r="J7" s="22">
        <v>7752345</v>
      </c>
      <c r="K7" s="22">
        <v>2757483</v>
      </c>
      <c r="L7" s="22">
        <v>2633926</v>
      </c>
      <c r="M7" s="22">
        <v>2690012</v>
      </c>
      <c r="N7" s="22">
        <v>8081421</v>
      </c>
      <c r="O7" s="22">
        <v>2867588</v>
      </c>
      <c r="P7" s="22">
        <v>3099544</v>
      </c>
      <c r="Q7" s="22">
        <v>2956118</v>
      </c>
      <c r="R7" s="22">
        <v>8923250</v>
      </c>
      <c r="S7" s="22"/>
      <c r="T7" s="22"/>
      <c r="U7" s="22"/>
      <c r="V7" s="22"/>
      <c r="W7" s="22">
        <v>24757016</v>
      </c>
      <c r="X7" s="22">
        <v>29230380</v>
      </c>
      <c r="Y7" s="22">
        <v>-4473364</v>
      </c>
      <c r="Z7" s="23">
        <v>-15.303817466622055</v>
      </c>
      <c r="AA7" s="20">
        <v>38973853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1065999</v>
      </c>
      <c r="D13" s="20"/>
      <c r="E13" s="21">
        <v>1023100</v>
      </c>
      <c r="F13" s="22">
        <v>1327881</v>
      </c>
      <c r="G13" s="22"/>
      <c r="H13" s="22">
        <v>110303</v>
      </c>
      <c r="I13" s="22">
        <v>220171</v>
      </c>
      <c r="J13" s="22">
        <v>330474</v>
      </c>
      <c r="K13" s="22">
        <v>109930</v>
      </c>
      <c r="L13" s="22">
        <v>113709</v>
      </c>
      <c r="M13" s="22">
        <v>109843</v>
      </c>
      <c r="N13" s="22">
        <v>333482</v>
      </c>
      <c r="O13" s="22">
        <v>110234</v>
      </c>
      <c r="P13" s="22">
        <v>111143</v>
      </c>
      <c r="Q13" s="22">
        <v>112396</v>
      </c>
      <c r="R13" s="22">
        <v>333773</v>
      </c>
      <c r="S13" s="22"/>
      <c r="T13" s="22"/>
      <c r="U13" s="22"/>
      <c r="V13" s="22"/>
      <c r="W13" s="22">
        <v>997729</v>
      </c>
      <c r="X13" s="22">
        <v>995904</v>
      </c>
      <c r="Y13" s="22">
        <v>1825</v>
      </c>
      <c r="Z13" s="23">
        <v>0.18325059443480496</v>
      </c>
      <c r="AA13" s="20">
        <v>1327881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172271276</v>
      </c>
      <c r="D25" s="20"/>
      <c r="E25" s="21">
        <v>189677732</v>
      </c>
      <c r="F25" s="22">
        <v>194802732</v>
      </c>
      <c r="G25" s="22"/>
      <c r="H25" s="22"/>
      <c r="I25" s="22">
        <v>83287661</v>
      </c>
      <c r="J25" s="22">
        <v>83287661</v>
      </c>
      <c r="K25" s="22"/>
      <c r="L25" s="22"/>
      <c r="M25" s="22">
        <v>63225901</v>
      </c>
      <c r="N25" s="22">
        <v>63225901</v>
      </c>
      <c r="O25" s="22"/>
      <c r="P25" s="22"/>
      <c r="Q25" s="22">
        <v>47419486</v>
      </c>
      <c r="R25" s="22">
        <v>47419486</v>
      </c>
      <c r="S25" s="22"/>
      <c r="T25" s="22"/>
      <c r="U25" s="22"/>
      <c r="V25" s="22"/>
      <c r="W25" s="22">
        <v>193933048</v>
      </c>
      <c r="X25" s="22">
        <v>193521479</v>
      </c>
      <c r="Y25" s="22">
        <v>411569</v>
      </c>
      <c r="Z25" s="23">
        <v>0.21267355030911064</v>
      </c>
      <c r="AA25" s="20">
        <v>194802732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207141019</v>
      </c>
      <c r="D32" s="29">
        <f t="shared" ref="D32:Y32" si="0">SUM(D6:D31)</f>
        <v>0</v>
      </c>
      <c r="E32" s="30">
        <f t="shared" si="0"/>
        <v>229674685</v>
      </c>
      <c r="F32" s="31">
        <f t="shared" si="0"/>
        <v>235104466</v>
      </c>
      <c r="G32" s="31">
        <f t="shared" si="0"/>
        <v>0</v>
      </c>
      <c r="H32" s="31">
        <f t="shared" si="0"/>
        <v>2552191</v>
      </c>
      <c r="I32" s="31">
        <f t="shared" si="0"/>
        <v>88818289</v>
      </c>
      <c r="J32" s="31">
        <f t="shared" si="0"/>
        <v>91370480</v>
      </c>
      <c r="K32" s="31">
        <f t="shared" si="0"/>
        <v>2867413</v>
      </c>
      <c r="L32" s="31">
        <f t="shared" si="0"/>
        <v>2747635</v>
      </c>
      <c r="M32" s="31">
        <f t="shared" si="0"/>
        <v>66025756</v>
      </c>
      <c r="N32" s="31">
        <f t="shared" si="0"/>
        <v>71640804</v>
      </c>
      <c r="O32" s="31">
        <f t="shared" si="0"/>
        <v>2977822</v>
      </c>
      <c r="P32" s="31">
        <f t="shared" si="0"/>
        <v>3210687</v>
      </c>
      <c r="Q32" s="31">
        <f t="shared" si="0"/>
        <v>50488000</v>
      </c>
      <c r="R32" s="31">
        <f t="shared" si="0"/>
        <v>56676509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219687793</v>
      </c>
      <c r="X32" s="31">
        <f t="shared" si="0"/>
        <v>223747763</v>
      </c>
      <c r="Y32" s="31">
        <f t="shared" si="0"/>
        <v>-4059970</v>
      </c>
      <c r="Z32" s="32">
        <f>+IF(X32&lt;&gt;0,+(Y32/X32)*100,0)</f>
        <v>-1.814529873087491</v>
      </c>
      <c r="AA32" s="29">
        <f>SUM(AA6:AA31)</f>
        <v>235104466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165624945</v>
      </c>
      <c r="D34" s="20"/>
      <c r="E34" s="21">
        <v>146097784</v>
      </c>
      <c r="F34" s="22">
        <v>144097784</v>
      </c>
      <c r="G34" s="22"/>
      <c r="H34" s="22">
        <v>14420586</v>
      </c>
      <c r="I34" s="22">
        <v>26909241</v>
      </c>
      <c r="J34" s="22">
        <v>41329827</v>
      </c>
      <c r="K34" s="22">
        <v>13448300</v>
      </c>
      <c r="L34" s="22">
        <v>20817984</v>
      </c>
      <c r="M34" s="22">
        <v>13300437</v>
      </c>
      <c r="N34" s="22">
        <v>47566721</v>
      </c>
      <c r="O34" s="22">
        <v>13773843</v>
      </c>
      <c r="P34" s="22">
        <v>15282919</v>
      </c>
      <c r="Q34" s="22">
        <v>13711896</v>
      </c>
      <c r="R34" s="22">
        <v>42768658</v>
      </c>
      <c r="S34" s="22"/>
      <c r="T34" s="22"/>
      <c r="U34" s="22"/>
      <c r="V34" s="22"/>
      <c r="W34" s="22">
        <v>131665206</v>
      </c>
      <c r="X34" s="22">
        <v>108173479</v>
      </c>
      <c r="Y34" s="22">
        <v>23491727</v>
      </c>
      <c r="Z34" s="23">
        <v>21.716715795005541</v>
      </c>
      <c r="AA34" s="20">
        <v>144097784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23710984</v>
      </c>
      <c r="D37" s="20"/>
      <c r="E37" s="21">
        <v>26577157</v>
      </c>
      <c r="F37" s="22">
        <v>27397157</v>
      </c>
      <c r="G37" s="22"/>
      <c r="H37" s="22">
        <v>1298144</v>
      </c>
      <c r="I37" s="22">
        <v>7154860</v>
      </c>
      <c r="J37" s="22">
        <v>8453004</v>
      </c>
      <c r="K37" s="22">
        <v>3857338</v>
      </c>
      <c r="L37" s="22">
        <v>3197974</v>
      </c>
      <c r="M37" s="22">
        <v>3142471</v>
      </c>
      <c r="N37" s="22">
        <v>10197783</v>
      </c>
      <c r="O37" s="22">
        <v>4809293</v>
      </c>
      <c r="P37" s="22">
        <v>2330245</v>
      </c>
      <c r="Q37" s="22">
        <v>7837633</v>
      </c>
      <c r="R37" s="22">
        <v>14977171</v>
      </c>
      <c r="S37" s="22"/>
      <c r="T37" s="22"/>
      <c r="U37" s="22"/>
      <c r="V37" s="22"/>
      <c r="W37" s="22">
        <v>33627958</v>
      </c>
      <c r="X37" s="22">
        <v>20547882</v>
      </c>
      <c r="Y37" s="22">
        <v>13080076</v>
      </c>
      <c r="Z37" s="23">
        <v>63.65656567426268</v>
      </c>
      <c r="AA37" s="20">
        <v>27397157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50995079</v>
      </c>
      <c r="D39" s="20"/>
      <c r="E39" s="21">
        <v>36475288</v>
      </c>
      <c r="F39" s="22">
        <v>36475288</v>
      </c>
      <c r="G39" s="22"/>
      <c r="H39" s="22"/>
      <c r="I39" s="22"/>
      <c r="J39" s="22"/>
      <c r="K39" s="22">
        <v>13320662</v>
      </c>
      <c r="L39" s="22"/>
      <c r="M39" s="22">
        <v>6658647</v>
      </c>
      <c r="N39" s="22">
        <v>19979309</v>
      </c>
      <c r="O39" s="22">
        <v>3329213</v>
      </c>
      <c r="P39" s="22">
        <v>5754573</v>
      </c>
      <c r="Q39" s="22">
        <v>3632311</v>
      </c>
      <c r="R39" s="22">
        <v>12716097</v>
      </c>
      <c r="S39" s="22"/>
      <c r="T39" s="22"/>
      <c r="U39" s="22"/>
      <c r="V39" s="22"/>
      <c r="W39" s="22">
        <v>32695406</v>
      </c>
      <c r="X39" s="22">
        <v>27356508</v>
      </c>
      <c r="Y39" s="22">
        <v>5338898</v>
      </c>
      <c r="Z39" s="23">
        <v>19.516006940651927</v>
      </c>
      <c r="AA39" s="20">
        <v>36475288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17769260</v>
      </c>
      <c r="D41" s="20"/>
      <c r="E41" s="21">
        <v>18097084</v>
      </c>
      <c r="F41" s="22">
        <v>16833484</v>
      </c>
      <c r="G41" s="22"/>
      <c r="H41" s="22">
        <v>178047</v>
      </c>
      <c r="I41" s="22">
        <v>1282992</v>
      </c>
      <c r="J41" s="22">
        <v>1461039</v>
      </c>
      <c r="K41" s="22">
        <v>2318623</v>
      </c>
      <c r="L41" s="22">
        <v>984209</v>
      </c>
      <c r="M41" s="22">
        <v>1315798</v>
      </c>
      <c r="N41" s="22">
        <v>4618630</v>
      </c>
      <c r="O41" s="22">
        <v>606087</v>
      </c>
      <c r="P41" s="22">
        <v>209888</v>
      </c>
      <c r="Q41" s="22">
        <v>724623</v>
      </c>
      <c r="R41" s="22">
        <v>1540598</v>
      </c>
      <c r="S41" s="22"/>
      <c r="T41" s="22"/>
      <c r="U41" s="22"/>
      <c r="V41" s="22"/>
      <c r="W41" s="22">
        <v>7620267</v>
      </c>
      <c r="X41" s="22">
        <v>12625128</v>
      </c>
      <c r="Y41" s="22">
        <v>-5004861</v>
      </c>
      <c r="Z41" s="23">
        <v>-39.642061450782919</v>
      </c>
      <c r="AA41" s="20">
        <v>16833484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4126797</v>
      </c>
      <c r="D44" s="20"/>
      <c r="E44" s="21">
        <v>2101795</v>
      </c>
      <c r="F44" s="22">
        <v>2101795</v>
      </c>
      <c r="G44" s="22"/>
      <c r="H44" s="22">
        <v>599470</v>
      </c>
      <c r="I44" s="22">
        <v>1278149</v>
      </c>
      <c r="J44" s="22">
        <v>1877619</v>
      </c>
      <c r="K44" s="22">
        <v>489471</v>
      </c>
      <c r="L44" s="22">
        <v>544836</v>
      </c>
      <c r="M44" s="22">
        <v>488928</v>
      </c>
      <c r="N44" s="22">
        <v>1523235</v>
      </c>
      <c r="O44" s="22">
        <v>452172</v>
      </c>
      <c r="P44" s="22">
        <v>574480</v>
      </c>
      <c r="Q44" s="22">
        <v>495900</v>
      </c>
      <c r="R44" s="22">
        <v>1522552</v>
      </c>
      <c r="S44" s="22"/>
      <c r="T44" s="22"/>
      <c r="U44" s="22"/>
      <c r="V44" s="22"/>
      <c r="W44" s="22">
        <v>4923406</v>
      </c>
      <c r="X44" s="22">
        <v>1576377</v>
      </c>
      <c r="Y44" s="22">
        <v>3347029</v>
      </c>
      <c r="Z44" s="23">
        <v>212.32414581029792</v>
      </c>
      <c r="AA44" s="20">
        <v>2101795</v>
      </c>
    </row>
    <row r="45" spans="1:27" x14ac:dyDescent="0.25">
      <c r="A45" s="19" t="s">
        <v>70</v>
      </c>
      <c r="B45" s="15" t="s">
        <v>32</v>
      </c>
      <c r="C45" s="20">
        <v>2228210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264455275</v>
      </c>
      <c r="D47" s="29">
        <f t="shared" ref="D47:Y47" si="1">SUM(D34:D46)</f>
        <v>0</v>
      </c>
      <c r="E47" s="30">
        <f t="shared" si="1"/>
        <v>229349108</v>
      </c>
      <c r="F47" s="31">
        <f t="shared" si="1"/>
        <v>226905508</v>
      </c>
      <c r="G47" s="31">
        <f t="shared" si="1"/>
        <v>0</v>
      </c>
      <c r="H47" s="31">
        <f t="shared" si="1"/>
        <v>16496247</v>
      </c>
      <c r="I47" s="31">
        <f t="shared" si="1"/>
        <v>36625242</v>
      </c>
      <c r="J47" s="31">
        <f t="shared" si="1"/>
        <v>53121489</v>
      </c>
      <c r="K47" s="31">
        <f t="shared" si="1"/>
        <v>33434394</v>
      </c>
      <c r="L47" s="31">
        <f t="shared" si="1"/>
        <v>25545003</v>
      </c>
      <c r="M47" s="31">
        <f t="shared" si="1"/>
        <v>24906281</v>
      </c>
      <c r="N47" s="31">
        <f t="shared" si="1"/>
        <v>83885678</v>
      </c>
      <c r="O47" s="31">
        <f t="shared" si="1"/>
        <v>22970608</v>
      </c>
      <c r="P47" s="31">
        <f t="shared" si="1"/>
        <v>24152105</v>
      </c>
      <c r="Q47" s="31">
        <f t="shared" si="1"/>
        <v>26402363</v>
      </c>
      <c r="R47" s="31">
        <f t="shared" si="1"/>
        <v>73525076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210532243</v>
      </c>
      <c r="X47" s="31">
        <f t="shared" si="1"/>
        <v>170279374</v>
      </c>
      <c r="Y47" s="31">
        <f t="shared" si="1"/>
        <v>40252869</v>
      </c>
      <c r="Z47" s="32">
        <f>+IF(X47&lt;&gt;0,+(Y47/X47)*100,0)</f>
        <v>23.639309949542099</v>
      </c>
      <c r="AA47" s="29">
        <f>SUM(AA34:AA46)</f>
        <v>226905508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-57314256</v>
      </c>
      <c r="D48" s="39">
        <f t="shared" si="2"/>
        <v>0</v>
      </c>
      <c r="E48" s="40">
        <f t="shared" si="2"/>
        <v>325577</v>
      </c>
      <c r="F48" s="41">
        <f t="shared" si="2"/>
        <v>8198958</v>
      </c>
      <c r="G48" s="41">
        <f t="shared" si="2"/>
        <v>0</v>
      </c>
      <c r="H48" s="41">
        <f t="shared" si="2"/>
        <v>-13944056</v>
      </c>
      <c r="I48" s="41">
        <f t="shared" si="2"/>
        <v>52193047</v>
      </c>
      <c r="J48" s="41">
        <f t="shared" si="2"/>
        <v>38248991</v>
      </c>
      <c r="K48" s="41">
        <f t="shared" si="2"/>
        <v>-30566981</v>
      </c>
      <c r="L48" s="41">
        <f t="shared" si="2"/>
        <v>-22797368</v>
      </c>
      <c r="M48" s="41">
        <f t="shared" si="2"/>
        <v>41119475</v>
      </c>
      <c r="N48" s="41">
        <f t="shared" si="2"/>
        <v>-12244874</v>
      </c>
      <c r="O48" s="41">
        <f t="shared" si="2"/>
        <v>-19992786</v>
      </c>
      <c r="P48" s="41">
        <f t="shared" si="2"/>
        <v>-20941418</v>
      </c>
      <c r="Q48" s="41">
        <f t="shared" si="2"/>
        <v>24085637</v>
      </c>
      <c r="R48" s="41">
        <f t="shared" si="2"/>
        <v>-16848567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9155550</v>
      </c>
      <c r="X48" s="41">
        <f t="shared" si="2"/>
        <v>53468389</v>
      </c>
      <c r="Y48" s="41">
        <f t="shared" si="2"/>
        <v>-44312839</v>
      </c>
      <c r="Z48" s="42">
        <f>+IF(X48&lt;&gt;0,+(Y48/X48)*100,0)</f>
        <v>-82.8767049630016</v>
      </c>
      <c r="AA48" s="39">
        <f>+AA32-AA47</f>
        <v>8198958</v>
      </c>
    </row>
    <row r="49" spans="1:27" x14ac:dyDescent="0.25">
      <c r="A49" s="43" t="s">
        <v>74</v>
      </c>
      <c r="B49" s="15" t="s">
        <v>32</v>
      </c>
      <c r="C49" s="20">
        <v>487154536</v>
      </c>
      <c r="D49" s="20"/>
      <c r="E49" s="21">
        <v>273221440</v>
      </c>
      <c r="F49" s="22">
        <v>280538407</v>
      </c>
      <c r="G49" s="22"/>
      <c r="H49" s="22">
        <v>39984309</v>
      </c>
      <c r="I49" s="22">
        <v>23159438</v>
      </c>
      <c r="J49" s="22">
        <v>63143747</v>
      </c>
      <c r="K49" s="22">
        <v>23902340</v>
      </c>
      <c r="L49" s="22">
        <v>26643196</v>
      </c>
      <c r="M49" s="22">
        <v>36874835</v>
      </c>
      <c r="N49" s="22">
        <v>87420371</v>
      </c>
      <c r="O49" s="22">
        <v>10690691</v>
      </c>
      <c r="P49" s="22">
        <v>27965703</v>
      </c>
      <c r="Q49" s="22">
        <v>29886672</v>
      </c>
      <c r="R49" s="22">
        <v>68543066</v>
      </c>
      <c r="S49" s="22"/>
      <c r="T49" s="22"/>
      <c r="U49" s="22"/>
      <c r="V49" s="22"/>
      <c r="W49" s="22">
        <v>219107184</v>
      </c>
      <c r="X49" s="22">
        <v>210403791</v>
      </c>
      <c r="Y49" s="22">
        <v>8703393</v>
      </c>
      <c r="Z49" s="23">
        <v>4.1365190991259277</v>
      </c>
      <c r="AA49" s="20">
        <v>280538407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429840280</v>
      </c>
      <c r="D51" s="48">
        <f t="shared" si="3"/>
        <v>0</v>
      </c>
      <c r="E51" s="49">
        <f t="shared" si="3"/>
        <v>273547017</v>
      </c>
      <c r="F51" s="50">
        <f t="shared" si="3"/>
        <v>288737365</v>
      </c>
      <c r="G51" s="50">
        <f t="shared" si="3"/>
        <v>0</v>
      </c>
      <c r="H51" s="50">
        <f t="shared" si="3"/>
        <v>26040253</v>
      </c>
      <c r="I51" s="50">
        <f t="shared" si="3"/>
        <v>75352485</v>
      </c>
      <c r="J51" s="50">
        <f t="shared" si="3"/>
        <v>101392738</v>
      </c>
      <c r="K51" s="50">
        <f t="shared" si="3"/>
        <v>-6664641</v>
      </c>
      <c r="L51" s="50">
        <f t="shared" si="3"/>
        <v>3845828</v>
      </c>
      <c r="M51" s="50">
        <f t="shared" si="3"/>
        <v>77994310</v>
      </c>
      <c r="N51" s="50">
        <f t="shared" si="3"/>
        <v>75175497</v>
      </c>
      <c r="O51" s="50">
        <f t="shared" si="3"/>
        <v>-9302095</v>
      </c>
      <c r="P51" s="50">
        <f t="shared" si="3"/>
        <v>7024285</v>
      </c>
      <c r="Q51" s="50">
        <f t="shared" si="3"/>
        <v>53972309</v>
      </c>
      <c r="R51" s="50">
        <f t="shared" si="3"/>
        <v>51694499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228262734</v>
      </c>
      <c r="X51" s="50">
        <f t="shared" si="3"/>
        <v>263872180</v>
      </c>
      <c r="Y51" s="50">
        <f t="shared" si="3"/>
        <v>-35609446</v>
      </c>
      <c r="Z51" s="51">
        <f>+IF(X51&lt;&gt;0,+(Y51/X51)*100,0)</f>
        <v>-13.494960325108924</v>
      </c>
      <c r="AA51" s="48">
        <f>SUM(AA48:AA50)</f>
        <v>288737365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429840280</v>
      </c>
      <c r="D53" s="54">
        <f>+D51-D52</f>
        <v>0</v>
      </c>
      <c r="E53" s="55">
        <f t="shared" si="4"/>
        <v>273547017</v>
      </c>
      <c r="F53" s="56">
        <f t="shared" si="4"/>
        <v>288737365</v>
      </c>
      <c r="G53" s="56">
        <f t="shared" si="4"/>
        <v>0</v>
      </c>
      <c r="H53" s="56">
        <f t="shared" si="4"/>
        <v>26040253</v>
      </c>
      <c r="I53" s="56">
        <f t="shared" si="4"/>
        <v>75352485</v>
      </c>
      <c r="J53" s="56">
        <f t="shared" si="4"/>
        <v>101392738</v>
      </c>
      <c r="K53" s="56">
        <f t="shared" si="4"/>
        <v>-6664641</v>
      </c>
      <c r="L53" s="56">
        <f t="shared" si="4"/>
        <v>3845828</v>
      </c>
      <c r="M53" s="56">
        <f t="shared" si="4"/>
        <v>77994310</v>
      </c>
      <c r="N53" s="56">
        <f t="shared" si="4"/>
        <v>75175497</v>
      </c>
      <c r="O53" s="56">
        <f t="shared" si="4"/>
        <v>-9302095</v>
      </c>
      <c r="P53" s="56">
        <f t="shared" si="4"/>
        <v>7024285</v>
      </c>
      <c r="Q53" s="56">
        <f t="shared" si="4"/>
        <v>53972309</v>
      </c>
      <c r="R53" s="56">
        <f t="shared" si="4"/>
        <v>51694499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228262734</v>
      </c>
      <c r="X53" s="56">
        <f t="shared" si="4"/>
        <v>263872180</v>
      </c>
      <c r="Y53" s="56">
        <f t="shared" si="4"/>
        <v>-35609446</v>
      </c>
      <c r="Z53" s="57">
        <f>+IF(X53&lt;&gt;0,+(Y53/X53)*100,0)</f>
        <v>-13.494960325108924</v>
      </c>
      <c r="AA53" s="54">
        <f>+AA51-AA52</f>
        <v>288737365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429840280</v>
      </c>
      <c r="D56" s="48">
        <f>SUM(D53:D55)</f>
        <v>0</v>
      </c>
      <c r="E56" s="49">
        <f t="shared" si="5"/>
        <v>273547017</v>
      </c>
      <c r="F56" s="50">
        <f t="shared" si="5"/>
        <v>288737365</v>
      </c>
      <c r="G56" s="50">
        <f t="shared" si="5"/>
        <v>0</v>
      </c>
      <c r="H56" s="50">
        <f t="shared" si="5"/>
        <v>26040253</v>
      </c>
      <c r="I56" s="50">
        <f t="shared" si="5"/>
        <v>75352485</v>
      </c>
      <c r="J56" s="50">
        <f t="shared" si="5"/>
        <v>101392738</v>
      </c>
      <c r="K56" s="50">
        <f t="shared" si="5"/>
        <v>-6664641</v>
      </c>
      <c r="L56" s="50">
        <f t="shared" si="5"/>
        <v>3845828</v>
      </c>
      <c r="M56" s="50">
        <f t="shared" si="5"/>
        <v>77994310</v>
      </c>
      <c r="N56" s="50">
        <f t="shared" si="5"/>
        <v>75175497</v>
      </c>
      <c r="O56" s="50">
        <f t="shared" si="5"/>
        <v>-9302095</v>
      </c>
      <c r="P56" s="50">
        <f t="shared" si="5"/>
        <v>7024285</v>
      </c>
      <c r="Q56" s="50">
        <f t="shared" si="5"/>
        <v>53972309</v>
      </c>
      <c r="R56" s="50">
        <f t="shared" si="5"/>
        <v>51694499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228262734</v>
      </c>
      <c r="X56" s="50">
        <f t="shared" si="5"/>
        <v>263872180</v>
      </c>
      <c r="Y56" s="50">
        <f t="shared" si="5"/>
        <v>-35609446</v>
      </c>
      <c r="Z56" s="51">
        <f>+IF(X56&lt;&gt;0,+(Y56/X56)*100,0)</f>
        <v>-13.494960325108924</v>
      </c>
      <c r="AA56" s="48">
        <f>SUM(AA53:AA55)</f>
        <v>288737365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429840280</v>
      </c>
      <c r="D59" s="65">
        <f>SUM(D56:D58)</f>
        <v>0</v>
      </c>
      <c r="E59" s="66">
        <f t="shared" si="6"/>
        <v>273547017</v>
      </c>
      <c r="F59" s="67">
        <f t="shared" si="6"/>
        <v>288737365</v>
      </c>
      <c r="G59" s="67">
        <f t="shared" si="6"/>
        <v>0</v>
      </c>
      <c r="H59" s="67">
        <f t="shared" si="6"/>
        <v>26040253</v>
      </c>
      <c r="I59" s="67">
        <f t="shared" si="6"/>
        <v>75352485</v>
      </c>
      <c r="J59" s="67">
        <f t="shared" si="6"/>
        <v>101392738</v>
      </c>
      <c r="K59" s="67">
        <f t="shared" si="6"/>
        <v>-6664641</v>
      </c>
      <c r="L59" s="67">
        <f t="shared" si="6"/>
        <v>3845828</v>
      </c>
      <c r="M59" s="67">
        <f t="shared" si="6"/>
        <v>77994310</v>
      </c>
      <c r="N59" s="67">
        <f t="shared" si="6"/>
        <v>75175497</v>
      </c>
      <c r="O59" s="67">
        <f t="shared" si="6"/>
        <v>-9302095</v>
      </c>
      <c r="P59" s="67">
        <f t="shared" si="6"/>
        <v>7024285</v>
      </c>
      <c r="Q59" s="67">
        <f t="shared" si="6"/>
        <v>53972309</v>
      </c>
      <c r="R59" s="67">
        <f t="shared" si="6"/>
        <v>51694499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228262734</v>
      </c>
      <c r="X59" s="67">
        <f t="shared" si="6"/>
        <v>263872180</v>
      </c>
      <c r="Y59" s="67">
        <f t="shared" si="6"/>
        <v>-35609446</v>
      </c>
      <c r="Z59" s="68">
        <f>+IF(X59&lt;&gt;0,+(Y59/X59)*100,0)</f>
        <v>-13.494960325108924</v>
      </c>
      <c r="AA59" s="65">
        <f>SUM(AA56:AA58)</f>
        <v>288737365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66859594</v>
      </c>
      <c r="D7" s="20"/>
      <c r="E7" s="21">
        <v>40133755</v>
      </c>
      <c r="F7" s="22">
        <v>74400783</v>
      </c>
      <c r="G7" s="22">
        <v>6204258</v>
      </c>
      <c r="H7" s="22">
        <v>6296414</v>
      </c>
      <c r="I7" s="22">
        <v>6298294</v>
      </c>
      <c r="J7" s="22">
        <v>18798966</v>
      </c>
      <c r="K7" s="22">
        <v>6294360</v>
      </c>
      <c r="L7" s="22">
        <v>6251950</v>
      </c>
      <c r="M7" s="22">
        <v>6296414</v>
      </c>
      <c r="N7" s="22">
        <v>18842724</v>
      </c>
      <c r="O7" s="22">
        <v>6254004</v>
      </c>
      <c r="P7" s="22">
        <v>6297354</v>
      </c>
      <c r="Q7" s="22">
        <v>6296414</v>
      </c>
      <c r="R7" s="22">
        <v>18847772</v>
      </c>
      <c r="S7" s="22"/>
      <c r="T7" s="22"/>
      <c r="U7" s="22"/>
      <c r="V7" s="22"/>
      <c r="W7" s="22">
        <v>56489462</v>
      </c>
      <c r="X7" s="22">
        <v>55800585</v>
      </c>
      <c r="Y7" s="22">
        <v>688877</v>
      </c>
      <c r="Z7" s="23">
        <v>1.2345336522905628</v>
      </c>
      <c r="AA7" s="20">
        <v>74400783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66859594</v>
      </c>
      <c r="D32" s="29">
        <f t="shared" ref="D32:Y32" si="0">SUM(D6:D31)</f>
        <v>0</v>
      </c>
      <c r="E32" s="30">
        <f t="shared" si="0"/>
        <v>40133755</v>
      </c>
      <c r="F32" s="31">
        <f t="shared" si="0"/>
        <v>74400783</v>
      </c>
      <c r="G32" s="31">
        <f t="shared" si="0"/>
        <v>6204258</v>
      </c>
      <c r="H32" s="31">
        <f t="shared" si="0"/>
        <v>6296414</v>
      </c>
      <c r="I32" s="31">
        <f t="shared" si="0"/>
        <v>6298294</v>
      </c>
      <c r="J32" s="31">
        <f t="shared" si="0"/>
        <v>18798966</v>
      </c>
      <c r="K32" s="31">
        <f t="shared" si="0"/>
        <v>6294360</v>
      </c>
      <c r="L32" s="31">
        <f t="shared" si="0"/>
        <v>6251950</v>
      </c>
      <c r="M32" s="31">
        <f t="shared" si="0"/>
        <v>6296414</v>
      </c>
      <c r="N32" s="31">
        <f t="shared" si="0"/>
        <v>18842724</v>
      </c>
      <c r="O32" s="31">
        <f t="shared" si="0"/>
        <v>6254004</v>
      </c>
      <c r="P32" s="31">
        <f t="shared" si="0"/>
        <v>6297354</v>
      </c>
      <c r="Q32" s="31">
        <f t="shared" si="0"/>
        <v>6296414</v>
      </c>
      <c r="R32" s="31">
        <f t="shared" si="0"/>
        <v>18847772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56489462</v>
      </c>
      <c r="X32" s="31">
        <f t="shared" si="0"/>
        <v>55800585</v>
      </c>
      <c r="Y32" s="31">
        <f t="shared" si="0"/>
        <v>688877</v>
      </c>
      <c r="Z32" s="32">
        <f>+IF(X32&lt;&gt;0,+(Y32/X32)*100,0)</f>
        <v>1.2345336522905628</v>
      </c>
      <c r="AA32" s="29">
        <f>SUM(AA6:AA31)</f>
        <v>74400783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166172510</v>
      </c>
      <c r="D34" s="20"/>
      <c r="E34" s="21">
        <v>100635609</v>
      </c>
      <c r="F34" s="22">
        <v>160633708</v>
      </c>
      <c r="G34" s="22">
        <v>11993061</v>
      </c>
      <c r="H34" s="22">
        <v>13965274</v>
      </c>
      <c r="I34" s="22">
        <v>12583175</v>
      </c>
      <c r="J34" s="22">
        <v>38541510</v>
      </c>
      <c r="K34" s="22">
        <v>13554676</v>
      </c>
      <c r="L34" s="22">
        <v>15210813</v>
      </c>
      <c r="M34" s="22">
        <v>20973344</v>
      </c>
      <c r="N34" s="22">
        <v>49738833</v>
      </c>
      <c r="O34" s="22">
        <v>14271241</v>
      </c>
      <c r="P34" s="22">
        <v>13739735</v>
      </c>
      <c r="Q34" s="22">
        <v>13813278</v>
      </c>
      <c r="R34" s="22">
        <v>41824254</v>
      </c>
      <c r="S34" s="22"/>
      <c r="T34" s="22"/>
      <c r="U34" s="22"/>
      <c r="V34" s="22"/>
      <c r="W34" s="22">
        <v>130104597</v>
      </c>
      <c r="X34" s="22">
        <v>120475287</v>
      </c>
      <c r="Y34" s="22">
        <v>9629310</v>
      </c>
      <c r="Z34" s="23">
        <v>7.9927678445787809</v>
      </c>
      <c r="AA34" s="20">
        <v>160633708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15263474</v>
      </c>
      <c r="D37" s="20"/>
      <c r="E37" s="21">
        <v>21136411</v>
      </c>
      <c r="F37" s="22">
        <v>13025605</v>
      </c>
      <c r="G37" s="22">
        <v>1072445</v>
      </c>
      <c r="H37" s="22"/>
      <c r="I37" s="22"/>
      <c r="J37" s="22">
        <v>1072445</v>
      </c>
      <c r="K37" s="22"/>
      <c r="L37" s="22"/>
      <c r="M37" s="22"/>
      <c r="N37" s="22"/>
      <c r="O37" s="22">
        <v>4549</v>
      </c>
      <c r="P37" s="22"/>
      <c r="Q37" s="22"/>
      <c r="R37" s="22">
        <v>4549</v>
      </c>
      <c r="S37" s="22"/>
      <c r="T37" s="22"/>
      <c r="U37" s="22"/>
      <c r="V37" s="22"/>
      <c r="W37" s="22">
        <v>1076994</v>
      </c>
      <c r="X37" s="22">
        <v>9769203</v>
      </c>
      <c r="Y37" s="22">
        <v>-8692209</v>
      </c>
      <c r="Z37" s="23">
        <v>-88.975620631488567</v>
      </c>
      <c r="AA37" s="20">
        <v>13025605</v>
      </c>
    </row>
    <row r="38" spans="1:27" x14ac:dyDescent="0.25">
      <c r="A38" s="19" t="s">
        <v>64</v>
      </c>
      <c r="B38" s="15" t="s">
        <v>32</v>
      </c>
      <c r="C38" s="20">
        <v>274857</v>
      </c>
      <c r="D38" s="20"/>
      <c r="E38" s="21">
        <v>10416218</v>
      </c>
      <c r="F38" s="22">
        <v>20416218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15312168</v>
      </c>
      <c r="Y38" s="22">
        <v>-15312168</v>
      </c>
      <c r="Z38" s="23">
        <v>-100</v>
      </c>
      <c r="AA38" s="20">
        <v>20416218</v>
      </c>
    </row>
    <row r="39" spans="1:27" x14ac:dyDescent="0.25">
      <c r="A39" s="19" t="s">
        <v>65</v>
      </c>
      <c r="B39" s="15" t="s">
        <v>32</v>
      </c>
      <c r="C39" s="20">
        <v>520881</v>
      </c>
      <c r="D39" s="20"/>
      <c r="E39" s="21"/>
      <c r="F39" s="22">
        <v>500000</v>
      </c>
      <c r="G39" s="22"/>
      <c r="H39" s="22"/>
      <c r="I39" s="22">
        <v>131917</v>
      </c>
      <c r="J39" s="22">
        <v>131917</v>
      </c>
      <c r="K39" s="22">
        <v>15773</v>
      </c>
      <c r="L39" s="22">
        <v>71694</v>
      </c>
      <c r="M39" s="22">
        <v>71694</v>
      </c>
      <c r="N39" s="22">
        <v>159161</v>
      </c>
      <c r="O39" s="22">
        <v>71694</v>
      </c>
      <c r="P39" s="22"/>
      <c r="Q39" s="22"/>
      <c r="R39" s="22">
        <v>71694</v>
      </c>
      <c r="S39" s="22"/>
      <c r="T39" s="22"/>
      <c r="U39" s="22"/>
      <c r="V39" s="22"/>
      <c r="W39" s="22">
        <v>362772</v>
      </c>
      <c r="X39" s="22">
        <v>375003</v>
      </c>
      <c r="Y39" s="22">
        <v>-12231</v>
      </c>
      <c r="Z39" s="23">
        <v>-3.2615739074087409</v>
      </c>
      <c r="AA39" s="20">
        <v>500000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35529203</v>
      </c>
      <c r="D41" s="20"/>
      <c r="E41" s="21">
        <v>32317104</v>
      </c>
      <c r="F41" s="22">
        <v>59000000</v>
      </c>
      <c r="G41" s="22">
        <v>3183021</v>
      </c>
      <c r="H41" s="22">
        <v>5512551</v>
      </c>
      <c r="I41" s="22">
        <v>3518056</v>
      </c>
      <c r="J41" s="22">
        <v>12213628</v>
      </c>
      <c r="K41" s="22">
        <v>5549542</v>
      </c>
      <c r="L41" s="22">
        <v>11712849</v>
      </c>
      <c r="M41" s="22">
        <v>7239204</v>
      </c>
      <c r="N41" s="22">
        <v>24501595</v>
      </c>
      <c r="O41" s="22">
        <v>3789803</v>
      </c>
      <c r="P41" s="22">
        <v>6088185</v>
      </c>
      <c r="Q41" s="22">
        <v>4724098</v>
      </c>
      <c r="R41" s="22">
        <v>14602086</v>
      </c>
      <c r="S41" s="22"/>
      <c r="T41" s="22"/>
      <c r="U41" s="22"/>
      <c r="V41" s="22"/>
      <c r="W41" s="22">
        <v>51317309</v>
      </c>
      <c r="X41" s="22">
        <v>44250003</v>
      </c>
      <c r="Y41" s="22">
        <v>7067306</v>
      </c>
      <c r="Z41" s="23">
        <v>15.971311911549474</v>
      </c>
      <c r="AA41" s="20">
        <v>59000000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9016207</v>
      </c>
      <c r="D44" s="20"/>
      <c r="E44" s="21">
        <v>10261841</v>
      </c>
      <c r="F44" s="22">
        <v>12078017</v>
      </c>
      <c r="G44" s="22">
        <v>520194</v>
      </c>
      <c r="H44" s="22">
        <v>697964</v>
      </c>
      <c r="I44" s="22">
        <v>174986</v>
      </c>
      <c r="J44" s="22">
        <v>1393144</v>
      </c>
      <c r="K44" s="22">
        <v>226273</v>
      </c>
      <c r="L44" s="22">
        <v>4191083</v>
      </c>
      <c r="M44" s="22">
        <v>758354</v>
      </c>
      <c r="N44" s="22">
        <v>5175710</v>
      </c>
      <c r="O44" s="22">
        <v>238126</v>
      </c>
      <c r="P44" s="22">
        <v>267692</v>
      </c>
      <c r="Q44" s="22">
        <v>244095</v>
      </c>
      <c r="R44" s="22">
        <v>749913</v>
      </c>
      <c r="S44" s="22"/>
      <c r="T44" s="22"/>
      <c r="U44" s="22"/>
      <c r="V44" s="22"/>
      <c r="W44" s="22">
        <v>7318767</v>
      </c>
      <c r="X44" s="22">
        <v>9058500</v>
      </c>
      <c r="Y44" s="22">
        <v>-1739733</v>
      </c>
      <c r="Z44" s="23">
        <v>-19.205530717006127</v>
      </c>
      <c r="AA44" s="20">
        <v>12078017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226777132</v>
      </c>
      <c r="D47" s="29">
        <f t="shared" ref="D47:Y47" si="1">SUM(D34:D46)</f>
        <v>0</v>
      </c>
      <c r="E47" s="30">
        <f t="shared" si="1"/>
        <v>174767183</v>
      </c>
      <c r="F47" s="31">
        <f t="shared" si="1"/>
        <v>265653548</v>
      </c>
      <c r="G47" s="31">
        <f t="shared" si="1"/>
        <v>16768721</v>
      </c>
      <c r="H47" s="31">
        <f t="shared" si="1"/>
        <v>20175789</v>
      </c>
      <c r="I47" s="31">
        <f t="shared" si="1"/>
        <v>16408134</v>
      </c>
      <c r="J47" s="31">
        <f t="shared" si="1"/>
        <v>53352644</v>
      </c>
      <c r="K47" s="31">
        <f t="shared" si="1"/>
        <v>19346264</v>
      </c>
      <c r="L47" s="31">
        <f t="shared" si="1"/>
        <v>31186439</v>
      </c>
      <c r="M47" s="31">
        <f t="shared" si="1"/>
        <v>29042596</v>
      </c>
      <c r="N47" s="31">
        <f t="shared" si="1"/>
        <v>79575299</v>
      </c>
      <c r="O47" s="31">
        <f t="shared" si="1"/>
        <v>18375413</v>
      </c>
      <c r="P47" s="31">
        <f t="shared" si="1"/>
        <v>20095612</v>
      </c>
      <c r="Q47" s="31">
        <f t="shared" si="1"/>
        <v>18781471</v>
      </c>
      <c r="R47" s="31">
        <f t="shared" si="1"/>
        <v>57252496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190180439</v>
      </c>
      <c r="X47" s="31">
        <f t="shared" si="1"/>
        <v>199240164</v>
      </c>
      <c r="Y47" s="31">
        <f t="shared" si="1"/>
        <v>-9059725</v>
      </c>
      <c r="Z47" s="32">
        <f>+IF(X47&lt;&gt;0,+(Y47/X47)*100,0)</f>
        <v>-4.5471378953492527</v>
      </c>
      <c r="AA47" s="29">
        <f>SUM(AA34:AA46)</f>
        <v>265653548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-159917538</v>
      </c>
      <c r="D48" s="39">
        <f t="shared" si="2"/>
        <v>0</v>
      </c>
      <c r="E48" s="40">
        <f t="shared" si="2"/>
        <v>-134633428</v>
      </c>
      <c r="F48" s="41">
        <f t="shared" si="2"/>
        <v>-191252765</v>
      </c>
      <c r="G48" s="41">
        <f t="shared" si="2"/>
        <v>-10564463</v>
      </c>
      <c r="H48" s="41">
        <f t="shared" si="2"/>
        <v>-13879375</v>
      </c>
      <c r="I48" s="41">
        <f t="shared" si="2"/>
        <v>-10109840</v>
      </c>
      <c r="J48" s="41">
        <f t="shared" si="2"/>
        <v>-34553678</v>
      </c>
      <c r="K48" s="41">
        <f t="shared" si="2"/>
        <v>-13051904</v>
      </c>
      <c r="L48" s="41">
        <f t="shared" si="2"/>
        <v>-24934489</v>
      </c>
      <c r="M48" s="41">
        <f t="shared" si="2"/>
        <v>-22746182</v>
      </c>
      <c r="N48" s="41">
        <f t="shared" si="2"/>
        <v>-60732575</v>
      </c>
      <c r="O48" s="41">
        <f t="shared" si="2"/>
        <v>-12121409</v>
      </c>
      <c r="P48" s="41">
        <f t="shared" si="2"/>
        <v>-13798258</v>
      </c>
      <c r="Q48" s="41">
        <f t="shared" si="2"/>
        <v>-12485057</v>
      </c>
      <c r="R48" s="41">
        <f t="shared" si="2"/>
        <v>-38404724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-133690977</v>
      </c>
      <c r="X48" s="41">
        <f t="shared" si="2"/>
        <v>-143439579</v>
      </c>
      <c r="Y48" s="41">
        <f t="shared" si="2"/>
        <v>9748602</v>
      </c>
      <c r="Z48" s="42">
        <f>+IF(X48&lt;&gt;0,+(Y48/X48)*100,0)</f>
        <v>-6.7963124738395955</v>
      </c>
      <c r="AA48" s="39">
        <f>+AA32-AA47</f>
        <v>-191252765</v>
      </c>
    </row>
    <row r="49" spans="1:27" x14ac:dyDescent="0.25">
      <c r="A49" s="43" t="s">
        <v>74</v>
      </c>
      <c r="B49" s="15" t="s">
        <v>32</v>
      </c>
      <c r="C49" s="20">
        <v>56013402</v>
      </c>
      <c r="D49" s="20"/>
      <c r="E49" s="21">
        <v>551183000</v>
      </c>
      <c r="F49" s="22">
        <v>511007000</v>
      </c>
      <c r="G49" s="22"/>
      <c r="H49" s="22"/>
      <c r="I49" s="22"/>
      <c r="J49" s="22"/>
      <c r="K49" s="22"/>
      <c r="L49" s="22"/>
      <c r="M49" s="22"/>
      <c r="N49" s="22"/>
      <c r="O49" s="22"/>
      <c r="P49" s="22">
        <v>23301553</v>
      </c>
      <c r="Q49" s="22">
        <v>425519118</v>
      </c>
      <c r="R49" s="22">
        <v>448820671</v>
      </c>
      <c r="S49" s="22"/>
      <c r="T49" s="22"/>
      <c r="U49" s="22"/>
      <c r="V49" s="22"/>
      <c r="W49" s="22">
        <v>448820671</v>
      </c>
      <c r="X49" s="22">
        <v>383255253</v>
      </c>
      <c r="Y49" s="22">
        <v>65565418</v>
      </c>
      <c r="Z49" s="23">
        <v>17.107506677801489</v>
      </c>
      <c r="AA49" s="20">
        <v>511007000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-103904136</v>
      </c>
      <c r="D51" s="48">
        <f t="shared" si="3"/>
        <v>0</v>
      </c>
      <c r="E51" s="49">
        <f t="shared" si="3"/>
        <v>416549572</v>
      </c>
      <c r="F51" s="50">
        <f t="shared" si="3"/>
        <v>319754235</v>
      </c>
      <c r="G51" s="50">
        <f t="shared" si="3"/>
        <v>-10564463</v>
      </c>
      <c r="H51" s="50">
        <f t="shared" si="3"/>
        <v>-13879375</v>
      </c>
      <c r="I51" s="50">
        <f t="shared" si="3"/>
        <v>-10109840</v>
      </c>
      <c r="J51" s="50">
        <f t="shared" si="3"/>
        <v>-34553678</v>
      </c>
      <c r="K51" s="50">
        <f t="shared" si="3"/>
        <v>-13051904</v>
      </c>
      <c r="L51" s="50">
        <f t="shared" si="3"/>
        <v>-24934489</v>
      </c>
      <c r="M51" s="50">
        <f t="shared" si="3"/>
        <v>-22746182</v>
      </c>
      <c r="N51" s="50">
        <f t="shared" si="3"/>
        <v>-60732575</v>
      </c>
      <c r="O51" s="50">
        <f t="shared" si="3"/>
        <v>-12121409</v>
      </c>
      <c r="P51" s="50">
        <f t="shared" si="3"/>
        <v>9503295</v>
      </c>
      <c r="Q51" s="50">
        <f t="shared" si="3"/>
        <v>413034061</v>
      </c>
      <c r="R51" s="50">
        <f t="shared" si="3"/>
        <v>410415947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315129694</v>
      </c>
      <c r="X51" s="50">
        <f t="shared" si="3"/>
        <v>239815674</v>
      </c>
      <c r="Y51" s="50">
        <f t="shared" si="3"/>
        <v>75314020</v>
      </c>
      <c r="Z51" s="51">
        <f>+IF(X51&lt;&gt;0,+(Y51/X51)*100,0)</f>
        <v>31.404961462193668</v>
      </c>
      <c r="AA51" s="48">
        <f>SUM(AA48:AA50)</f>
        <v>319754235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-103904136</v>
      </c>
      <c r="D53" s="54">
        <f>+D51-D52</f>
        <v>0</v>
      </c>
      <c r="E53" s="55">
        <f t="shared" si="4"/>
        <v>416549572</v>
      </c>
      <c r="F53" s="56">
        <f t="shared" si="4"/>
        <v>319754235</v>
      </c>
      <c r="G53" s="56">
        <f t="shared" si="4"/>
        <v>-10564463</v>
      </c>
      <c r="H53" s="56">
        <f t="shared" si="4"/>
        <v>-13879375</v>
      </c>
      <c r="I53" s="56">
        <f t="shared" si="4"/>
        <v>-10109840</v>
      </c>
      <c r="J53" s="56">
        <f t="shared" si="4"/>
        <v>-34553678</v>
      </c>
      <c r="K53" s="56">
        <f t="shared" si="4"/>
        <v>-13051904</v>
      </c>
      <c r="L53" s="56">
        <f t="shared" si="4"/>
        <v>-24934489</v>
      </c>
      <c r="M53" s="56">
        <f t="shared" si="4"/>
        <v>-22746182</v>
      </c>
      <c r="N53" s="56">
        <f t="shared" si="4"/>
        <v>-60732575</v>
      </c>
      <c r="O53" s="56">
        <f t="shared" si="4"/>
        <v>-12121409</v>
      </c>
      <c r="P53" s="56">
        <f t="shared" si="4"/>
        <v>9503295</v>
      </c>
      <c r="Q53" s="56">
        <f t="shared" si="4"/>
        <v>413034061</v>
      </c>
      <c r="R53" s="56">
        <f t="shared" si="4"/>
        <v>410415947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315129694</v>
      </c>
      <c r="X53" s="56">
        <f t="shared" si="4"/>
        <v>239815674</v>
      </c>
      <c r="Y53" s="56">
        <f t="shared" si="4"/>
        <v>75314020</v>
      </c>
      <c r="Z53" s="57">
        <f>+IF(X53&lt;&gt;0,+(Y53/X53)*100,0)</f>
        <v>31.404961462193668</v>
      </c>
      <c r="AA53" s="54">
        <f>+AA51-AA52</f>
        <v>319754235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-103904136</v>
      </c>
      <c r="D56" s="48">
        <f>SUM(D53:D55)</f>
        <v>0</v>
      </c>
      <c r="E56" s="49">
        <f t="shared" si="5"/>
        <v>416549572</v>
      </c>
      <c r="F56" s="50">
        <f t="shared" si="5"/>
        <v>319754235</v>
      </c>
      <c r="G56" s="50">
        <f t="shared" si="5"/>
        <v>-10564463</v>
      </c>
      <c r="H56" s="50">
        <f t="shared" si="5"/>
        <v>-13879375</v>
      </c>
      <c r="I56" s="50">
        <f t="shared" si="5"/>
        <v>-10109840</v>
      </c>
      <c r="J56" s="50">
        <f t="shared" si="5"/>
        <v>-34553678</v>
      </c>
      <c r="K56" s="50">
        <f t="shared" si="5"/>
        <v>-13051904</v>
      </c>
      <c r="L56" s="50">
        <f t="shared" si="5"/>
        <v>-24934489</v>
      </c>
      <c r="M56" s="50">
        <f t="shared" si="5"/>
        <v>-22746182</v>
      </c>
      <c r="N56" s="50">
        <f t="shared" si="5"/>
        <v>-60732575</v>
      </c>
      <c r="O56" s="50">
        <f t="shared" si="5"/>
        <v>-12121409</v>
      </c>
      <c r="P56" s="50">
        <f t="shared" si="5"/>
        <v>9503295</v>
      </c>
      <c r="Q56" s="50">
        <f t="shared" si="5"/>
        <v>413034061</v>
      </c>
      <c r="R56" s="50">
        <f t="shared" si="5"/>
        <v>410415947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315129694</v>
      </c>
      <c r="X56" s="50">
        <f t="shared" si="5"/>
        <v>239815674</v>
      </c>
      <c r="Y56" s="50">
        <f t="shared" si="5"/>
        <v>75314020</v>
      </c>
      <c r="Z56" s="51">
        <f>+IF(X56&lt;&gt;0,+(Y56/X56)*100,0)</f>
        <v>31.404961462193668</v>
      </c>
      <c r="AA56" s="48">
        <f>SUM(AA53:AA55)</f>
        <v>319754235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-103904136</v>
      </c>
      <c r="D59" s="65">
        <f>SUM(D56:D58)</f>
        <v>0</v>
      </c>
      <c r="E59" s="66">
        <f t="shared" si="6"/>
        <v>416549572</v>
      </c>
      <c r="F59" s="67">
        <f t="shared" si="6"/>
        <v>319754235</v>
      </c>
      <c r="G59" s="67">
        <f t="shared" si="6"/>
        <v>-10564463</v>
      </c>
      <c r="H59" s="67">
        <f t="shared" si="6"/>
        <v>-13879375</v>
      </c>
      <c r="I59" s="67">
        <f t="shared" si="6"/>
        <v>-10109840</v>
      </c>
      <c r="J59" s="67">
        <f t="shared" si="6"/>
        <v>-34553678</v>
      </c>
      <c r="K59" s="67">
        <f t="shared" si="6"/>
        <v>-13051904</v>
      </c>
      <c r="L59" s="67">
        <f t="shared" si="6"/>
        <v>-24934489</v>
      </c>
      <c r="M59" s="67">
        <f t="shared" si="6"/>
        <v>-22746182</v>
      </c>
      <c r="N59" s="67">
        <f t="shared" si="6"/>
        <v>-60732575</v>
      </c>
      <c r="O59" s="67">
        <f t="shared" si="6"/>
        <v>-12121409</v>
      </c>
      <c r="P59" s="67">
        <f t="shared" si="6"/>
        <v>9503295</v>
      </c>
      <c r="Q59" s="67">
        <f t="shared" si="6"/>
        <v>413034061</v>
      </c>
      <c r="R59" s="67">
        <f t="shared" si="6"/>
        <v>410415947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315129694</v>
      </c>
      <c r="X59" s="67">
        <f t="shared" si="6"/>
        <v>239815674</v>
      </c>
      <c r="Y59" s="67">
        <f t="shared" si="6"/>
        <v>75314020</v>
      </c>
      <c r="Z59" s="68">
        <f>+IF(X59&lt;&gt;0,+(Y59/X59)*100,0)</f>
        <v>31.404961462193668</v>
      </c>
      <c r="AA59" s="65">
        <f>SUM(AA56:AA58)</f>
        <v>319754235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173681</v>
      </c>
      <c r="D6" s="20"/>
      <c r="E6" s="21">
        <v>72014</v>
      </c>
      <c r="F6" s="22">
        <v>150014</v>
      </c>
      <c r="G6" s="22">
        <v>14145</v>
      </c>
      <c r="H6" s="22">
        <v>7181</v>
      </c>
      <c r="I6" s="22">
        <v>10478</v>
      </c>
      <c r="J6" s="22">
        <v>31804</v>
      </c>
      <c r="K6" s="22">
        <v>15429</v>
      </c>
      <c r="L6" s="22">
        <v>12931</v>
      </c>
      <c r="M6" s="22">
        <v>13190</v>
      </c>
      <c r="N6" s="22">
        <v>41550</v>
      </c>
      <c r="O6" s="22">
        <v>10660</v>
      </c>
      <c r="P6" s="22">
        <v>9393</v>
      </c>
      <c r="Q6" s="22">
        <v>10256</v>
      </c>
      <c r="R6" s="22">
        <v>30309</v>
      </c>
      <c r="S6" s="22"/>
      <c r="T6" s="22"/>
      <c r="U6" s="22"/>
      <c r="V6" s="22"/>
      <c r="W6" s="22">
        <v>103663</v>
      </c>
      <c r="X6" s="22">
        <v>85209</v>
      </c>
      <c r="Y6" s="22">
        <v>18454</v>
      </c>
      <c r="Z6" s="23">
        <v>21.657336666314592</v>
      </c>
      <c r="AA6" s="20">
        <v>150014</v>
      </c>
    </row>
    <row r="7" spans="1:27" x14ac:dyDescent="0.25">
      <c r="A7" s="19" t="s">
        <v>35</v>
      </c>
      <c r="B7" s="15" t="s">
        <v>32</v>
      </c>
      <c r="C7" s="20">
        <v>120776179</v>
      </c>
      <c r="D7" s="20"/>
      <c r="E7" s="21">
        <v>138166945</v>
      </c>
      <c r="F7" s="22">
        <v>129876929</v>
      </c>
      <c r="G7" s="22">
        <v>9903369</v>
      </c>
      <c r="H7" s="22">
        <v>10161202</v>
      </c>
      <c r="I7" s="22">
        <v>9156093</v>
      </c>
      <c r="J7" s="22">
        <v>29220664</v>
      </c>
      <c r="K7" s="22">
        <v>8405329</v>
      </c>
      <c r="L7" s="22">
        <v>10576178</v>
      </c>
      <c r="M7" s="22">
        <v>10845660</v>
      </c>
      <c r="N7" s="22">
        <v>29827167</v>
      </c>
      <c r="O7" s="22">
        <v>9979299</v>
      </c>
      <c r="P7" s="22">
        <v>6372110</v>
      </c>
      <c r="Q7" s="22">
        <v>10294269</v>
      </c>
      <c r="R7" s="22">
        <v>26645678</v>
      </c>
      <c r="S7" s="22"/>
      <c r="T7" s="22"/>
      <c r="U7" s="22"/>
      <c r="V7" s="22"/>
      <c r="W7" s="22">
        <v>85693509</v>
      </c>
      <c r="X7" s="22">
        <v>97406175</v>
      </c>
      <c r="Y7" s="22">
        <v>-11712666</v>
      </c>
      <c r="Z7" s="23">
        <v>-12.024562097834146</v>
      </c>
      <c r="AA7" s="20">
        <v>129876929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>
        <v>7848983</v>
      </c>
      <c r="Q13" s="22">
        <v>1131574</v>
      </c>
      <c r="R13" s="22">
        <v>8980557</v>
      </c>
      <c r="S13" s="22"/>
      <c r="T13" s="22"/>
      <c r="U13" s="22"/>
      <c r="V13" s="22"/>
      <c r="W13" s="22">
        <v>8980557</v>
      </c>
      <c r="X13" s="22"/>
      <c r="Y13" s="22">
        <v>8980557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35578</v>
      </c>
      <c r="F17" s="22">
        <v>35578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26676</v>
      </c>
      <c r="Y17" s="22">
        <v>-26676</v>
      </c>
      <c r="Z17" s="23">
        <v>-100</v>
      </c>
      <c r="AA17" s="20">
        <v>35578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3298016</v>
      </c>
      <c r="D19" s="20"/>
      <c r="E19" s="21">
        <v>2396053</v>
      </c>
      <c r="F19" s="22">
        <v>5569441</v>
      </c>
      <c r="G19" s="22">
        <v>355682</v>
      </c>
      <c r="H19" s="22">
        <v>579750</v>
      </c>
      <c r="I19" s="22">
        <v>375324</v>
      </c>
      <c r="J19" s="22">
        <v>1310756</v>
      </c>
      <c r="K19" s="22">
        <v>355708</v>
      </c>
      <c r="L19" s="22">
        <v>361089</v>
      </c>
      <c r="M19" s="22">
        <v>321366</v>
      </c>
      <c r="N19" s="22">
        <v>1038163</v>
      </c>
      <c r="O19" s="22">
        <v>327185</v>
      </c>
      <c r="P19" s="22">
        <v>324426</v>
      </c>
      <c r="Q19" s="22">
        <v>321342</v>
      </c>
      <c r="R19" s="22">
        <v>972953</v>
      </c>
      <c r="S19" s="22"/>
      <c r="T19" s="22"/>
      <c r="U19" s="22"/>
      <c r="V19" s="22"/>
      <c r="W19" s="22">
        <v>3321872</v>
      </c>
      <c r="X19" s="22">
        <v>2740386</v>
      </c>
      <c r="Y19" s="22">
        <v>581486</v>
      </c>
      <c r="Z19" s="23">
        <v>21.219127524370656</v>
      </c>
      <c r="AA19" s="20">
        <v>5569441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303506560</v>
      </c>
      <c r="D25" s="20"/>
      <c r="E25" s="21">
        <v>309062100</v>
      </c>
      <c r="F25" s="22">
        <v>309062100</v>
      </c>
      <c r="G25" s="22">
        <v>116481972</v>
      </c>
      <c r="H25" s="22"/>
      <c r="I25" s="22"/>
      <c r="J25" s="22">
        <v>116481972</v>
      </c>
      <c r="K25" s="22"/>
      <c r="L25" s="22"/>
      <c r="M25" s="22"/>
      <c r="N25" s="22"/>
      <c r="O25" s="22"/>
      <c r="P25" s="22"/>
      <c r="Q25" s="22">
        <v>192580128</v>
      </c>
      <c r="R25" s="22">
        <v>192580128</v>
      </c>
      <c r="S25" s="22"/>
      <c r="T25" s="22"/>
      <c r="U25" s="22"/>
      <c r="V25" s="22"/>
      <c r="W25" s="22">
        <v>309062100</v>
      </c>
      <c r="X25" s="22">
        <v>231796575</v>
      </c>
      <c r="Y25" s="22">
        <v>77265525</v>
      </c>
      <c r="Z25" s="23">
        <v>33.333333333333329</v>
      </c>
      <c r="AA25" s="20">
        <v>309062100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427754436</v>
      </c>
      <c r="D32" s="29">
        <f t="shared" ref="D32:Y32" si="0">SUM(D6:D31)</f>
        <v>0</v>
      </c>
      <c r="E32" s="30">
        <f t="shared" si="0"/>
        <v>449732690</v>
      </c>
      <c r="F32" s="31">
        <f t="shared" si="0"/>
        <v>444694062</v>
      </c>
      <c r="G32" s="31">
        <f t="shared" si="0"/>
        <v>126755168</v>
      </c>
      <c r="H32" s="31">
        <f t="shared" si="0"/>
        <v>10748133</v>
      </c>
      <c r="I32" s="31">
        <f t="shared" si="0"/>
        <v>9541895</v>
      </c>
      <c r="J32" s="31">
        <f t="shared" si="0"/>
        <v>147045196</v>
      </c>
      <c r="K32" s="31">
        <f t="shared" si="0"/>
        <v>8776466</v>
      </c>
      <c r="L32" s="31">
        <f t="shared" si="0"/>
        <v>10950198</v>
      </c>
      <c r="M32" s="31">
        <f t="shared" si="0"/>
        <v>11180216</v>
      </c>
      <c r="N32" s="31">
        <f t="shared" si="0"/>
        <v>30906880</v>
      </c>
      <c r="O32" s="31">
        <f t="shared" si="0"/>
        <v>10317144</v>
      </c>
      <c r="P32" s="31">
        <f t="shared" si="0"/>
        <v>14554912</v>
      </c>
      <c r="Q32" s="31">
        <f t="shared" si="0"/>
        <v>204337569</v>
      </c>
      <c r="R32" s="31">
        <f t="shared" si="0"/>
        <v>229209625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407161701</v>
      </c>
      <c r="X32" s="31">
        <f t="shared" si="0"/>
        <v>332055021</v>
      </c>
      <c r="Y32" s="31">
        <f t="shared" si="0"/>
        <v>75106680</v>
      </c>
      <c r="Z32" s="32">
        <f>+IF(X32&lt;&gt;0,+(Y32/X32)*100,0)</f>
        <v>22.618745463872987</v>
      </c>
      <c r="AA32" s="29">
        <f>SUM(AA6:AA31)</f>
        <v>444694062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123746150</v>
      </c>
      <c r="D34" s="20"/>
      <c r="E34" s="21">
        <v>114507181</v>
      </c>
      <c r="F34" s="22">
        <v>114507181</v>
      </c>
      <c r="G34" s="22">
        <v>11878368</v>
      </c>
      <c r="H34" s="22">
        <v>9578601</v>
      </c>
      <c r="I34" s="22">
        <v>9235360</v>
      </c>
      <c r="J34" s="22">
        <v>30692329</v>
      </c>
      <c r="K34" s="22">
        <v>11477072</v>
      </c>
      <c r="L34" s="22">
        <v>10060152</v>
      </c>
      <c r="M34" s="22">
        <v>10193574</v>
      </c>
      <c r="N34" s="22">
        <v>31730798</v>
      </c>
      <c r="O34" s="22">
        <v>10753306</v>
      </c>
      <c r="P34" s="22">
        <v>10720300</v>
      </c>
      <c r="Q34" s="22">
        <v>10011295</v>
      </c>
      <c r="R34" s="22">
        <v>31484901</v>
      </c>
      <c r="S34" s="22"/>
      <c r="T34" s="22"/>
      <c r="U34" s="22"/>
      <c r="V34" s="22"/>
      <c r="W34" s="22">
        <v>93908028</v>
      </c>
      <c r="X34" s="22">
        <v>85880709</v>
      </c>
      <c r="Y34" s="22">
        <v>8027319</v>
      </c>
      <c r="Z34" s="23">
        <v>9.347057206991618</v>
      </c>
      <c r="AA34" s="20">
        <v>114507181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39581798</v>
      </c>
      <c r="D37" s="20"/>
      <c r="E37" s="21">
        <v>28813939</v>
      </c>
      <c r="F37" s="22">
        <v>15817199</v>
      </c>
      <c r="G37" s="22">
        <v>268590</v>
      </c>
      <c r="H37" s="22">
        <v>130942</v>
      </c>
      <c r="I37" s="22">
        <v>200414</v>
      </c>
      <c r="J37" s="22">
        <v>599946</v>
      </c>
      <c r="K37" s="22">
        <v>2767270</v>
      </c>
      <c r="L37" s="22">
        <v>378174</v>
      </c>
      <c r="M37" s="22">
        <v>136867</v>
      </c>
      <c r="N37" s="22">
        <v>3282311</v>
      </c>
      <c r="O37" s="22">
        <v>258002</v>
      </c>
      <c r="P37" s="22">
        <v>339081</v>
      </c>
      <c r="Q37" s="22">
        <v>9488377</v>
      </c>
      <c r="R37" s="22">
        <v>10085460</v>
      </c>
      <c r="S37" s="22"/>
      <c r="T37" s="22"/>
      <c r="U37" s="22"/>
      <c r="V37" s="22"/>
      <c r="W37" s="22">
        <v>13967717</v>
      </c>
      <c r="X37" s="22">
        <v>11862891</v>
      </c>
      <c r="Y37" s="22">
        <v>2104826</v>
      </c>
      <c r="Z37" s="23">
        <v>17.742943098777523</v>
      </c>
      <c r="AA37" s="20">
        <v>15817199</v>
      </c>
    </row>
    <row r="38" spans="1:27" x14ac:dyDescent="0.25">
      <c r="A38" s="19" t="s">
        <v>64</v>
      </c>
      <c r="B38" s="15" t="s">
        <v>32</v>
      </c>
      <c r="C38" s="20">
        <v>34937844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74009776</v>
      </c>
      <c r="D39" s="20"/>
      <c r="E39" s="21">
        <v>51672991</v>
      </c>
      <c r="F39" s="22">
        <v>51672991</v>
      </c>
      <c r="G39" s="22"/>
      <c r="H39" s="22"/>
      <c r="I39" s="22"/>
      <c r="J39" s="22"/>
      <c r="K39" s="22">
        <v>24958633</v>
      </c>
      <c r="L39" s="22">
        <v>6239658</v>
      </c>
      <c r="M39" s="22">
        <v>6239658</v>
      </c>
      <c r="N39" s="22">
        <v>37437949</v>
      </c>
      <c r="O39" s="22">
        <v>6239658</v>
      </c>
      <c r="P39" s="22">
        <v>6239658</v>
      </c>
      <c r="Q39" s="22">
        <v>6239658</v>
      </c>
      <c r="R39" s="22">
        <v>18718974</v>
      </c>
      <c r="S39" s="22"/>
      <c r="T39" s="22"/>
      <c r="U39" s="22"/>
      <c r="V39" s="22"/>
      <c r="W39" s="22">
        <v>56156923</v>
      </c>
      <c r="X39" s="22">
        <v>38754747</v>
      </c>
      <c r="Y39" s="22">
        <v>17402176</v>
      </c>
      <c r="Z39" s="23">
        <v>44.903340486263524</v>
      </c>
      <c r="AA39" s="20">
        <v>51672991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181510037</v>
      </c>
      <c r="D41" s="20"/>
      <c r="E41" s="21">
        <v>73043694</v>
      </c>
      <c r="F41" s="22">
        <v>156548060</v>
      </c>
      <c r="G41" s="22"/>
      <c r="H41" s="22">
        <v>9070875</v>
      </c>
      <c r="I41" s="22">
        <v>12464147</v>
      </c>
      <c r="J41" s="22">
        <v>21535022</v>
      </c>
      <c r="K41" s="22">
        <v>24566440</v>
      </c>
      <c r="L41" s="22">
        <v>14262385</v>
      </c>
      <c r="M41" s="22">
        <v>4766762</v>
      </c>
      <c r="N41" s="22">
        <v>43595587</v>
      </c>
      <c r="O41" s="22">
        <v>30811051</v>
      </c>
      <c r="P41" s="22">
        <v>14165999</v>
      </c>
      <c r="Q41" s="22">
        <v>14399760</v>
      </c>
      <c r="R41" s="22">
        <v>59376810</v>
      </c>
      <c r="S41" s="22"/>
      <c r="T41" s="22"/>
      <c r="U41" s="22"/>
      <c r="V41" s="22"/>
      <c r="W41" s="22">
        <v>124507419</v>
      </c>
      <c r="X41" s="22">
        <v>118187720</v>
      </c>
      <c r="Y41" s="22">
        <v>6319699</v>
      </c>
      <c r="Z41" s="23">
        <v>5.3471705859119716</v>
      </c>
      <c r="AA41" s="20">
        <v>156548060</v>
      </c>
    </row>
    <row r="42" spans="1:27" x14ac:dyDescent="0.25">
      <c r="A42" s="19" t="s">
        <v>67</v>
      </c>
      <c r="B42" s="15" t="s">
        <v>32</v>
      </c>
      <c r="C42" s="20">
        <v>42600012</v>
      </c>
      <c r="D42" s="20"/>
      <c r="E42" s="21">
        <v>2754000</v>
      </c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14328142</v>
      </c>
      <c r="D43" s="20"/>
      <c r="E43" s="21"/>
      <c r="F43" s="22">
        <v>8505272</v>
      </c>
      <c r="G43" s="22"/>
      <c r="H43" s="22"/>
      <c r="I43" s="22">
        <v>89338</v>
      </c>
      <c r="J43" s="22">
        <v>89338</v>
      </c>
      <c r="K43" s="22">
        <v>5423</v>
      </c>
      <c r="L43" s="22">
        <v>6895155</v>
      </c>
      <c r="M43" s="22">
        <v>27063</v>
      </c>
      <c r="N43" s="22">
        <v>6927641</v>
      </c>
      <c r="O43" s="22">
        <v>10239</v>
      </c>
      <c r="P43" s="22">
        <v>21164</v>
      </c>
      <c r="Q43" s="22">
        <v>1444014</v>
      </c>
      <c r="R43" s="22">
        <v>1475417</v>
      </c>
      <c r="S43" s="22"/>
      <c r="T43" s="22"/>
      <c r="U43" s="22"/>
      <c r="V43" s="22"/>
      <c r="W43" s="22">
        <v>8492396</v>
      </c>
      <c r="X43" s="22">
        <v>6378948</v>
      </c>
      <c r="Y43" s="22">
        <v>2113448</v>
      </c>
      <c r="Z43" s="23">
        <v>33.131607280698951</v>
      </c>
      <c r="AA43" s="20">
        <v>8505272</v>
      </c>
    </row>
    <row r="44" spans="1:27" x14ac:dyDescent="0.25">
      <c r="A44" s="19" t="s">
        <v>69</v>
      </c>
      <c r="B44" s="15" t="s">
        <v>32</v>
      </c>
      <c r="C44" s="20">
        <v>73705705</v>
      </c>
      <c r="D44" s="20"/>
      <c r="E44" s="21">
        <v>6745596</v>
      </c>
      <c r="F44" s="22">
        <v>35294696</v>
      </c>
      <c r="G44" s="22"/>
      <c r="H44" s="22">
        <v>7001630</v>
      </c>
      <c r="I44" s="22">
        <v>7152871</v>
      </c>
      <c r="J44" s="22">
        <v>14154501</v>
      </c>
      <c r="K44" s="22">
        <v>4875734</v>
      </c>
      <c r="L44" s="22">
        <v>963056</v>
      </c>
      <c r="M44" s="22">
        <v>5353379</v>
      </c>
      <c r="N44" s="22">
        <v>11192169</v>
      </c>
      <c r="O44" s="22">
        <v>10363</v>
      </c>
      <c r="P44" s="22">
        <v>9103189</v>
      </c>
      <c r="Q44" s="22">
        <v>566089</v>
      </c>
      <c r="R44" s="22">
        <v>9679641</v>
      </c>
      <c r="S44" s="22"/>
      <c r="T44" s="22"/>
      <c r="U44" s="22"/>
      <c r="V44" s="22"/>
      <c r="W44" s="22">
        <v>35026311</v>
      </c>
      <c r="X44" s="22">
        <v>16253381</v>
      </c>
      <c r="Y44" s="22">
        <v>18772930</v>
      </c>
      <c r="Z44" s="23">
        <v>115.50169161727028</v>
      </c>
      <c r="AA44" s="20">
        <v>35294696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584419464</v>
      </c>
      <c r="D47" s="29">
        <f t="shared" ref="D47:Y47" si="1">SUM(D34:D46)</f>
        <v>0</v>
      </c>
      <c r="E47" s="30">
        <f t="shared" si="1"/>
        <v>277537401</v>
      </c>
      <c r="F47" s="31">
        <f t="shared" si="1"/>
        <v>382345399</v>
      </c>
      <c r="G47" s="31">
        <f t="shared" si="1"/>
        <v>12146958</v>
      </c>
      <c r="H47" s="31">
        <f t="shared" si="1"/>
        <v>25782048</v>
      </c>
      <c r="I47" s="31">
        <f t="shared" si="1"/>
        <v>29142130</v>
      </c>
      <c r="J47" s="31">
        <f t="shared" si="1"/>
        <v>67071136</v>
      </c>
      <c r="K47" s="31">
        <f t="shared" si="1"/>
        <v>68650572</v>
      </c>
      <c r="L47" s="31">
        <f t="shared" si="1"/>
        <v>38798580</v>
      </c>
      <c r="M47" s="31">
        <f t="shared" si="1"/>
        <v>26717303</v>
      </c>
      <c r="N47" s="31">
        <f t="shared" si="1"/>
        <v>134166455</v>
      </c>
      <c r="O47" s="31">
        <f t="shared" si="1"/>
        <v>48082619</v>
      </c>
      <c r="P47" s="31">
        <f t="shared" si="1"/>
        <v>40589391</v>
      </c>
      <c r="Q47" s="31">
        <f t="shared" si="1"/>
        <v>42149193</v>
      </c>
      <c r="R47" s="31">
        <f t="shared" si="1"/>
        <v>130821203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332058794</v>
      </c>
      <c r="X47" s="31">
        <f t="shared" si="1"/>
        <v>277318396</v>
      </c>
      <c r="Y47" s="31">
        <f t="shared" si="1"/>
        <v>54740398</v>
      </c>
      <c r="Z47" s="32">
        <f>+IF(X47&lt;&gt;0,+(Y47/X47)*100,0)</f>
        <v>19.739187442869817</v>
      </c>
      <c r="AA47" s="29">
        <f>SUM(AA34:AA46)</f>
        <v>382345399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-156665028</v>
      </c>
      <c r="D48" s="39">
        <f t="shared" si="2"/>
        <v>0</v>
      </c>
      <c r="E48" s="40">
        <f t="shared" si="2"/>
        <v>172195289</v>
      </c>
      <c r="F48" s="41">
        <f t="shared" si="2"/>
        <v>62348663</v>
      </c>
      <c r="G48" s="41">
        <f t="shared" si="2"/>
        <v>114608210</v>
      </c>
      <c r="H48" s="41">
        <f t="shared" si="2"/>
        <v>-15033915</v>
      </c>
      <c r="I48" s="41">
        <f t="shared" si="2"/>
        <v>-19600235</v>
      </c>
      <c r="J48" s="41">
        <f t="shared" si="2"/>
        <v>79974060</v>
      </c>
      <c r="K48" s="41">
        <f t="shared" si="2"/>
        <v>-59874106</v>
      </c>
      <c r="L48" s="41">
        <f t="shared" si="2"/>
        <v>-27848382</v>
      </c>
      <c r="M48" s="41">
        <f t="shared" si="2"/>
        <v>-15537087</v>
      </c>
      <c r="N48" s="41">
        <f t="shared" si="2"/>
        <v>-103259575</v>
      </c>
      <c r="O48" s="41">
        <f t="shared" si="2"/>
        <v>-37765475</v>
      </c>
      <c r="P48" s="41">
        <f t="shared" si="2"/>
        <v>-26034479</v>
      </c>
      <c r="Q48" s="41">
        <f t="shared" si="2"/>
        <v>162188376</v>
      </c>
      <c r="R48" s="41">
        <f t="shared" si="2"/>
        <v>98388422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75102907</v>
      </c>
      <c r="X48" s="41">
        <f t="shared" si="2"/>
        <v>54736625</v>
      </c>
      <c r="Y48" s="41">
        <f t="shared" si="2"/>
        <v>20366282</v>
      </c>
      <c r="Z48" s="42">
        <f>+IF(X48&lt;&gt;0,+(Y48/X48)*100,0)</f>
        <v>37.20777815585086</v>
      </c>
      <c r="AA48" s="39">
        <f>+AA32-AA47</f>
        <v>62348663</v>
      </c>
    </row>
    <row r="49" spans="1:27" x14ac:dyDescent="0.25">
      <c r="A49" s="43" t="s">
        <v>74</v>
      </c>
      <c r="B49" s="15" t="s">
        <v>32</v>
      </c>
      <c r="C49" s="20">
        <v>39908446</v>
      </c>
      <c r="D49" s="20"/>
      <c r="E49" s="21"/>
      <c r="F49" s="22">
        <v>91554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68661</v>
      </c>
      <c r="Y49" s="22">
        <v>-68661</v>
      </c>
      <c r="Z49" s="23">
        <v>-100</v>
      </c>
      <c r="AA49" s="20">
        <v>91554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-116756582</v>
      </c>
      <c r="D51" s="48">
        <f t="shared" si="3"/>
        <v>0</v>
      </c>
      <c r="E51" s="49">
        <f t="shared" si="3"/>
        <v>172195289</v>
      </c>
      <c r="F51" s="50">
        <f t="shared" si="3"/>
        <v>62440217</v>
      </c>
      <c r="G51" s="50">
        <f t="shared" si="3"/>
        <v>114608210</v>
      </c>
      <c r="H51" s="50">
        <f t="shared" si="3"/>
        <v>-15033915</v>
      </c>
      <c r="I51" s="50">
        <f t="shared" si="3"/>
        <v>-19600235</v>
      </c>
      <c r="J51" s="50">
        <f t="shared" si="3"/>
        <v>79974060</v>
      </c>
      <c r="K51" s="50">
        <f t="shared" si="3"/>
        <v>-59874106</v>
      </c>
      <c r="L51" s="50">
        <f t="shared" si="3"/>
        <v>-27848382</v>
      </c>
      <c r="M51" s="50">
        <f t="shared" si="3"/>
        <v>-15537087</v>
      </c>
      <c r="N51" s="50">
        <f t="shared" si="3"/>
        <v>-103259575</v>
      </c>
      <c r="O51" s="50">
        <f t="shared" si="3"/>
        <v>-37765475</v>
      </c>
      <c r="P51" s="50">
        <f t="shared" si="3"/>
        <v>-26034479</v>
      </c>
      <c r="Q51" s="50">
        <f t="shared" si="3"/>
        <v>162188376</v>
      </c>
      <c r="R51" s="50">
        <f t="shared" si="3"/>
        <v>98388422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75102907</v>
      </c>
      <c r="X51" s="50">
        <f t="shared" si="3"/>
        <v>54805286</v>
      </c>
      <c r="Y51" s="50">
        <f t="shared" si="3"/>
        <v>20297621</v>
      </c>
      <c r="Z51" s="51">
        <f>+IF(X51&lt;&gt;0,+(Y51/X51)*100,0)</f>
        <v>37.035881903800302</v>
      </c>
      <c r="AA51" s="48">
        <f>SUM(AA48:AA50)</f>
        <v>62440217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-116756582</v>
      </c>
      <c r="D53" s="54">
        <f>+D51-D52</f>
        <v>0</v>
      </c>
      <c r="E53" s="55">
        <f t="shared" si="4"/>
        <v>172195289</v>
      </c>
      <c r="F53" s="56">
        <f t="shared" si="4"/>
        <v>62440217</v>
      </c>
      <c r="G53" s="56">
        <f t="shared" si="4"/>
        <v>114608210</v>
      </c>
      <c r="H53" s="56">
        <f t="shared" si="4"/>
        <v>-15033915</v>
      </c>
      <c r="I53" s="56">
        <f t="shared" si="4"/>
        <v>-19600235</v>
      </c>
      <c r="J53" s="56">
        <f t="shared" si="4"/>
        <v>79974060</v>
      </c>
      <c r="K53" s="56">
        <f t="shared" si="4"/>
        <v>-59874106</v>
      </c>
      <c r="L53" s="56">
        <f t="shared" si="4"/>
        <v>-27848382</v>
      </c>
      <c r="M53" s="56">
        <f t="shared" si="4"/>
        <v>-15537087</v>
      </c>
      <c r="N53" s="56">
        <f t="shared" si="4"/>
        <v>-103259575</v>
      </c>
      <c r="O53" s="56">
        <f t="shared" si="4"/>
        <v>-37765475</v>
      </c>
      <c r="P53" s="56">
        <f t="shared" si="4"/>
        <v>-26034479</v>
      </c>
      <c r="Q53" s="56">
        <f t="shared" si="4"/>
        <v>162188376</v>
      </c>
      <c r="R53" s="56">
        <f t="shared" si="4"/>
        <v>98388422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75102907</v>
      </c>
      <c r="X53" s="56">
        <f t="shared" si="4"/>
        <v>54805286</v>
      </c>
      <c r="Y53" s="56">
        <f t="shared" si="4"/>
        <v>20297621</v>
      </c>
      <c r="Z53" s="57">
        <f>+IF(X53&lt;&gt;0,+(Y53/X53)*100,0)</f>
        <v>37.035881903800302</v>
      </c>
      <c r="AA53" s="54">
        <f>+AA51-AA52</f>
        <v>62440217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-116756582</v>
      </c>
      <c r="D56" s="48">
        <f>SUM(D53:D55)</f>
        <v>0</v>
      </c>
      <c r="E56" s="49">
        <f t="shared" si="5"/>
        <v>172195289</v>
      </c>
      <c r="F56" s="50">
        <f t="shared" si="5"/>
        <v>62440217</v>
      </c>
      <c r="G56" s="50">
        <f t="shared" si="5"/>
        <v>114608210</v>
      </c>
      <c r="H56" s="50">
        <f t="shared" si="5"/>
        <v>-15033915</v>
      </c>
      <c r="I56" s="50">
        <f t="shared" si="5"/>
        <v>-19600235</v>
      </c>
      <c r="J56" s="50">
        <f t="shared" si="5"/>
        <v>79974060</v>
      </c>
      <c r="K56" s="50">
        <f t="shared" si="5"/>
        <v>-59874106</v>
      </c>
      <c r="L56" s="50">
        <f t="shared" si="5"/>
        <v>-27848382</v>
      </c>
      <c r="M56" s="50">
        <f t="shared" si="5"/>
        <v>-15537087</v>
      </c>
      <c r="N56" s="50">
        <f t="shared" si="5"/>
        <v>-103259575</v>
      </c>
      <c r="O56" s="50">
        <f t="shared" si="5"/>
        <v>-37765475</v>
      </c>
      <c r="P56" s="50">
        <f t="shared" si="5"/>
        <v>-26034479</v>
      </c>
      <c r="Q56" s="50">
        <f t="shared" si="5"/>
        <v>162188376</v>
      </c>
      <c r="R56" s="50">
        <f t="shared" si="5"/>
        <v>98388422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75102907</v>
      </c>
      <c r="X56" s="50">
        <f t="shared" si="5"/>
        <v>54805286</v>
      </c>
      <c r="Y56" s="50">
        <f t="shared" si="5"/>
        <v>20297621</v>
      </c>
      <c r="Z56" s="51">
        <f>+IF(X56&lt;&gt;0,+(Y56/X56)*100,0)</f>
        <v>37.035881903800302</v>
      </c>
      <c r="AA56" s="48">
        <f>SUM(AA53:AA55)</f>
        <v>62440217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-116756582</v>
      </c>
      <c r="D59" s="65">
        <f>SUM(D56:D58)</f>
        <v>0</v>
      </c>
      <c r="E59" s="66">
        <f t="shared" si="6"/>
        <v>172195289</v>
      </c>
      <c r="F59" s="67">
        <f t="shared" si="6"/>
        <v>62440217</v>
      </c>
      <c r="G59" s="67">
        <f t="shared" si="6"/>
        <v>114608210</v>
      </c>
      <c r="H59" s="67">
        <f t="shared" si="6"/>
        <v>-15033915</v>
      </c>
      <c r="I59" s="67">
        <f t="shared" si="6"/>
        <v>-19600235</v>
      </c>
      <c r="J59" s="67">
        <f t="shared" si="6"/>
        <v>79974060</v>
      </c>
      <c r="K59" s="67">
        <f t="shared" si="6"/>
        <v>-59874106</v>
      </c>
      <c r="L59" s="67">
        <f t="shared" si="6"/>
        <v>-27848382</v>
      </c>
      <c r="M59" s="67">
        <f t="shared" si="6"/>
        <v>-15537087</v>
      </c>
      <c r="N59" s="67">
        <f t="shared" si="6"/>
        <v>-103259575</v>
      </c>
      <c r="O59" s="67">
        <f t="shared" si="6"/>
        <v>-37765475</v>
      </c>
      <c r="P59" s="67">
        <f t="shared" si="6"/>
        <v>-26034479</v>
      </c>
      <c r="Q59" s="67">
        <f t="shared" si="6"/>
        <v>162188376</v>
      </c>
      <c r="R59" s="67">
        <f t="shared" si="6"/>
        <v>98388422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75102907</v>
      </c>
      <c r="X59" s="67">
        <f t="shared" si="6"/>
        <v>54805286</v>
      </c>
      <c r="Y59" s="67">
        <f t="shared" si="6"/>
        <v>20297621</v>
      </c>
      <c r="Z59" s="68">
        <f>+IF(X59&lt;&gt;0,+(Y59/X59)*100,0)</f>
        <v>37.035881903800302</v>
      </c>
      <c r="AA59" s="65">
        <f>SUM(AA56:AA58)</f>
        <v>62440217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2378882</v>
      </c>
      <c r="D34" s="20"/>
      <c r="E34" s="21">
        <v>5136527</v>
      </c>
      <c r="F34" s="22">
        <v>5136527</v>
      </c>
      <c r="G34" s="22">
        <v>199021</v>
      </c>
      <c r="H34" s="22">
        <v>199021</v>
      </c>
      <c r="I34" s="22">
        <v>246323</v>
      </c>
      <c r="J34" s="22">
        <v>644365</v>
      </c>
      <c r="K34" s="22">
        <v>199021</v>
      </c>
      <c r="L34" s="22">
        <v>199021</v>
      </c>
      <c r="M34" s="22">
        <v>199271</v>
      </c>
      <c r="N34" s="22">
        <v>597313</v>
      </c>
      <c r="O34" s="22">
        <v>269632</v>
      </c>
      <c r="P34" s="22">
        <v>199526</v>
      </c>
      <c r="Q34" s="22">
        <v>199526</v>
      </c>
      <c r="R34" s="22">
        <v>668684</v>
      </c>
      <c r="S34" s="22"/>
      <c r="T34" s="22"/>
      <c r="U34" s="22"/>
      <c r="V34" s="22"/>
      <c r="W34" s="22">
        <v>1910362</v>
      </c>
      <c r="X34" s="22">
        <v>3852459</v>
      </c>
      <c r="Y34" s="22">
        <v>-1942097</v>
      </c>
      <c r="Z34" s="23">
        <v>-50.411879788986724</v>
      </c>
      <c r="AA34" s="20">
        <v>5136527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179577</v>
      </c>
      <c r="D41" s="20"/>
      <c r="E41" s="21">
        <v>39173</v>
      </c>
      <c r="F41" s="22">
        <v>219173</v>
      </c>
      <c r="G41" s="22"/>
      <c r="H41" s="22">
        <v>28156</v>
      </c>
      <c r="I41" s="22">
        <v>30400</v>
      </c>
      <c r="J41" s="22">
        <v>58556</v>
      </c>
      <c r="K41" s="22"/>
      <c r="L41" s="22">
        <v>23720</v>
      </c>
      <c r="M41" s="22">
        <v>36380</v>
      </c>
      <c r="N41" s="22">
        <v>60100</v>
      </c>
      <c r="O41" s="22"/>
      <c r="P41" s="22"/>
      <c r="Q41" s="22">
        <v>11360</v>
      </c>
      <c r="R41" s="22">
        <v>11360</v>
      </c>
      <c r="S41" s="22"/>
      <c r="T41" s="22"/>
      <c r="U41" s="22"/>
      <c r="V41" s="22"/>
      <c r="W41" s="22">
        <v>130016</v>
      </c>
      <c r="X41" s="22">
        <v>121635</v>
      </c>
      <c r="Y41" s="22">
        <v>8381</v>
      </c>
      <c r="Z41" s="23">
        <v>6.8902865129280215</v>
      </c>
      <c r="AA41" s="20">
        <v>219173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71370</v>
      </c>
      <c r="D44" s="20"/>
      <c r="E44" s="21">
        <v>97424</v>
      </c>
      <c r="F44" s="22">
        <v>99424</v>
      </c>
      <c r="G44" s="22">
        <v>6023</v>
      </c>
      <c r="H44" s="22">
        <v>5616</v>
      </c>
      <c r="I44" s="22">
        <v>5478</v>
      </c>
      <c r="J44" s="22">
        <v>17117</v>
      </c>
      <c r="K44" s="22">
        <v>4984</v>
      </c>
      <c r="L44" s="22">
        <v>4971</v>
      </c>
      <c r="M44" s="22">
        <v>6507</v>
      </c>
      <c r="N44" s="22">
        <v>16462</v>
      </c>
      <c r="O44" s="22">
        <v>5696</v>
      </c>
      <c r="P44" s="22">
        <v>6449</v>
      </c>
      <c r="Q44" s="22">
        <v>5109</v>
      </c>
      <c r="R44" s="22">
        <v>17254</v>
      </c>
      <c r="S44" s="22"/>
      <c r="T44" s="22"/>
      <c r="U44" s="22"/>
      <c r="V44" s="22"/>
      <c r="W44" s="22">
        <v>50833</v>
      </c>
      <c r="X44" s="22">
        <v>58871</v>
      </c>
      <c r="Y44" s="22">
        <v>-8038</v>
      </c>
      <c r="Z44" s="23">
        <v>-13.653581559681339</v>
      </c>
      <c r="AA44" s="20">
        <v>99424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2629829</v>
      </c>
      <c r="D47" s="29">
        <f t="shared" ref="D47:Y47" si="1">SUM(D34:D46)</f>
        <v>0</v>
      </c>
      <c r="E47" s="30">
        <f t="shared" si="1"/>
        <v>5273124</v>
      </c>
      <c r="F47" s="31">
        <f t="shared" si="1"/>
        <v>5455124</v>
      </c>
      <c r="G47" s="31">
        <f t="shared" si="1"/>
        <v>205044</v>
      </c>
      <c r="H47" s="31">
        <f t="shared" si="1"/>
        <v>232793</v>
      </c>
      <c r="I47" s="31">
        <f t="shared" si="1"/>
        <v>282201</v>
      </c>
      <c r="J47" s="31">
        <f t="shared" si="1"/>
        <v>720038</v>
      </c>
      <c r="K47" s="31">
        <f t="shared" si="1"/>
        <v>204005</v>
      </c>
      <c r="L47" s="31">
        <f t="shared" si="1"/>
        <v>227712</v>
      </c>
      <c r="M47" s="31">
        <f t="shared" si="1"/>
        <v>242158</v>
      </c>
      <c r="N47" s="31">
        <f t="shared" si="1"/>
        <v>673875</v>
      </c>
      <c r="O47" s="31">
        <f t="shared" si="1"/>
        <v>275328</v>
      </c>
      <c r="P47" s="31">
        <f t="shared" si="1"/>
        <v>205975</v>
      </c>
      <c r="Q47" s="31">
        <f t="shared" si="1"/>
        <v>215995</v>
      </c>
      <c r="R47" s="31">
        <f t="shared" si="1"/>
        <v>697298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2091211</v>
      </c>
      <c r="X47" s="31">
        <f t="shared" si="1"/>
        <v>4032965</v>
      </c>
      <c r="Y47" s="31">
        <f t="shared" si="1"/>
        <v>-1941754</v>
      </c>
      <c r="Z47" s="32">
        <f>+IF(X47&lt;&gt;0,+(Y47/X47)*100,0)</f>
        <v>-48.147058057781308</v>
      </c>
      <c r="AA47" s="29">
        <f>SUM(AA34:AA46)</f>
        <v>5455124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-2629829</v>
      </c>
      <c r="D48" s="39">
        <f t="shared" si="2"/>
        <v>0</v>
      </c>
      <c r="E48" s="40">
        <f t="shared" si="2"/>
        <v>-5273124</v>
      </c>
      <c r="F48" s="41">
        <f t="shared" si="2"/>
        <v>-5455124</v>
      </c>
      <c r="G48" s="41">
        <f t="shared" si="2"/>
        <v>-205044</v>
      </c>
      <c r="H48" s="41">
        <f t="shared" si="2"/>
        <v>-232793</v>
      </c>
      <c r="I48" s="41">
        <f t="shared" si="2"/>
        <v>-282201</v>
      </c>
      <c r="J48" s="41">
        <f t="shared" si="2"/>
        <v>-720038</v>
      </c>
      <c r="K48" s="41">
        <f t="shared" si="2"/>
        <v>-204005</v>
      </c>
      <c r="L48" s="41">
        <f t="shared" si="2"/>
        <v>-227712</v>
      </c>
      <c r="M48" s="41">
        <f t="shared" si="2"/>
        <v>-242158</v>
      </c>
      <c r="N48" s="41">
        <f t="shared" si="2"/>
        <v>-673875</v>
      </c>
      <c r="O48" s="41">
        <f t="shared" si="2"/>
        <v>-275328</v>
      </c>
      <c r="P48" s="41">
        <f t="shared" si="2"/>
        <v>-205975</v>
      </c>
      <c r="Q48" s="41">
        <f t="shared" si="2"/>
        <v>-215995</v>
      </c>
      <c r="R48" s="41">
        <f t="shared" si="2"/>
        <v>-697298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-2091211</v>
      </c>
      <c r="X48" s="41">
        <f t="shared" si="2"/>
        <v>-4032965</v>
      </c>
      <c r="Y48" s="41">
        <f t="shared" si="2"/>
        <v>1941754</v>
      </c>
      <c r="Z48" s="42">
        <f>+IF(X48&lt;&gt;0,+(Y48/X48)*100,0)</f>
        <v>-48.147058057781308</v>
      </c>
      <c r="AA48" s="39">
        <f>+AA32-AA47</f>
        <v>-5455124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-2629829</v>
      </c>
      <c r="D51" s="48">
        <f t="shared" si="3"/>
        <v>0</v>
      </c>
      <c r="E51" s="49">
        <f t="shared" si="3"/>
        <v>-5273124</v>
      </c>
      <c r="F51" s="50">
        <f t="shared" si="3"/>
        <v>-5455124</v>
      </c>
      <c r="G51" s="50">
        <f t="shared" si="3"/>
        <v>-205044</v>
      </c>
      <c r="H51" s="50">
        <f t="shared" si="3"/>
        <v>-232793</v>
      </c>
      <c r="I51" s="50">
        <f t="shared" si="3"/>
        <v>-282201</v>
      </c>
      <c r="J51" s="50">
        <f t="shared" si="3"/>
        <v>-720038</v>
      </c>
      <c r="K51" s="50">
        <f t="shared" si="3"/>
        <v>-204005</v>
      </c>
      <c r="L51" s="50">
        <f t="shared" si="3"/>
        <v>-227712</v>
      </c>
      <c r="M51" s="50">
        <f t="shared" si="3"/>
        <v>-242158</v>
      </c>
      <c r="N51" s="50">
        <f t="shared" si="3"/>
        <v>-673875</v>
      </c>
      <c r="O51" s="50">
        <f t="shared" si="3"/>
        <v>-275328</v>
      </c>
      <c r="P51" s="50">
        <f t="shared" si="3"/>
        <v>-205975</v>
      </c>
      <c r="Q51" s="50">
        <f t="shared" si="3"/>
        <v>-215995</v>
      </c>
      <c r="R51" s="50">
        <f t="shared" si="3"/>
        <v>-697298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-2091211</v>
      </c>
      <c r="X51" s="50">
        <f t="shared" si="3"/>
        <v>-4032965</v>
      </c>
      <c r="Y51" s="50">
        <f t="shared" si="3"/>
        <v>1941754</v>
      </c>
      <c r="Z51" s="51">
        <f>+IF(X51&lt;&gt;0,+(Y51/X51)*100,0)</f>
        <v>-48.147058057781308</v>
      </c>
      <c r="AA51" s="48">
        <f>SUM(AA48:AA50)</f>
        <v>-5455124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-2629829</v>
      </c>
      <c r="D53" s="54">
        <f>+D51-D52</f>
        <v>0</v>
      </c>
      <c r="E53" s="55">
        <f t="shared" si="4"/>
        <v>-5273124</v>
      </c>
      <c r="F53" s="56">
        <f t="shared" si="4"/>
        <v>-5455124</v>
      </c>
      <c r="G53" s="56">
        <f t="shared" si="4"/>
        <v>-205044</v>
      </c>
      <c r="H53" s="56">
        <f t="shared" si="4"/>
        <v>-232793</v>
      </c>
      <c r="I53" s="56">
        <f t="shared" si="4"/>
        <v>-282201</v>
      </c>
      <c r="J53" s="56">
        <f t="shared" si="4"/>
        <v>-720038</v>
      </c>
      <c r="K53" s="56">
        <f t="shared" si="4"/>
        <v>-204005</v>
      </c>
      <c r="L53" s="56">
        <f t="shared" si="4"/>
        <v>-227712</v>
      </c>
      <c r="M53" s="56">
        <f t="shared" si="4"/>
        <v>-242158</v>
      </c>
      <c r="N53" s="56">
        <f t="shared" si="4"/>
        <v>-673875</v>
      </c>
      <c r="O53" s="56">
        <f t="shared" si="4"/>
        <v>-275328</v>
      </c>
      <c r="P53" s="56">
        <f t="shared" si="4"/>
        <v>-205975</v>
      </c>
      <c r="Q53" s="56">
        <f t="shared" si="4"/>
        <v>-215995</v>
      </c>
      <c r="R53" s="56">
        <f t="shared" si="4"/>
        <v>-697298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-2091211</v>
      </c>
      <c r="X53" s="56">
        <f t="shared" si="4"/>
        <v>-4032965</v>
      </c>
      <c r="Y53" s="56">
        <f t="shared" si="4"/>
        <v>1941754</v>
      </c>
      <c r="Z53" s="57">
        <f>+IF(X53&lt;&gt;0,+(Y53/X53)*100,0)</f>
        <v>-48.147058057781308</v>
      </c>
      <c r="AA53" s="54">
        <f>+AA51-AA52</f>
        <v>-5455124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-2629829</v>
      </c>
      <c r="D56" s="48">
        <f>SUM(D53:D55)</f>
        <v>0</v>
      </c>
      <c r="E56" s="49">
        <f t="shared" si="5"/>
        <v>-5273124</v>
      </c>
      <c r="F56" s="50">
        <f t="shared" si="5"/>
        <v>-5455124</v>
      </c>
      <c r="G56" s="50">
        <f t="shared" si="5"/>
        <v>-205044</v>
      </c>
      <c r="H56" s="50">
        <f t="shared" si="5"/>
        <v>-232793</v>
      </c>
      <c r="I56" s="50">
        <f t="shared" si="5"/>
        <v>-282201</v>
      </c>
      <c r="J56" s="50">
        <f t="shared" si="5"/>
        <v>-720038</v>
      </c>
      <c r="K56" s="50">
        <f t="shared" si="5"/>
        <v>-204005</v>
      </c>
      <c r="L56" s="50">
        <f t="shared" si="5"/>
        <v>-227712</v>
      </c>
      <c r="M56" s="50">
        <f t="shared" si="5"/>
        <v>-242158</v>
      </c>
      <c r="N56" s="50">
        <f t="shared" si="5"/>
        <v>-673875</v>
      </c>
      <c r="O56" s="50">
        <f t="shared" si="5"/>
        <v>-275328</v>
      </c>
      <c r="P56" s="50">
        <f t="shared" si="5"/>
        <v>-205975</v>
      </c>
      <c r="Q56" s="50">
        <f t="shared" si="5"/>
        <v>-215995</v>
      </c>
      <c r="R56" s="50">
        <f t="shared" si="5"/>
        <v>-697298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-2091211</v>
      </c>
      <c r="X56" s="50">
        <f t="shared" si="5"/>
        <v>-4032965</v>
      </c>
      <c r="Y56" s="50">
        <f t="shared" si="5"/>
        <v>1941754</v>
      </c>
      <c r="Z56" s="51">
        <f>+IF(X56&lt;&gt;0,+(Y56/X56)*100,0)</f>
        <v>-48.147058057781308</v>
      </c>
      <c r="AA56" s="48">
        <f>SUM(AA53:AA55)</f>
        <v>-5455124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-2629829</v>
      </c>
      <c r="D59" s="65">
        <f>SUM(D56:D58)</f>
        <v>0</v>
      </c>
      <c r="E59" s="66">
        <f t="shared" si="6"/>
        <v>-5273124</v>
      </c>
      <c r="F59" s="67">
        <f t="shared" si="6"/>
        <v>-5455124</v>
      </c>
      <c r="G59" s="67">
        <f t="shared" si="6"/>
        <v>-205044</v>
      </c>
      <c r="H59" s="67">
        <f t="shared" si="6"/>
        <v>-232793</v>
      </c>
      <c r="I59" s="67">
        <f t="shared" si="6"/>
        <v>-282201</v>
      </c>
      <c r="J59" s="67">
        <f t="shared" si="6"/>
        <v>-720038</v>
      </c>
      <c r="K59" s="67">
        <f t="shared" si="6"/>
        <v>-204005</v>
      </c>
      <c r="L59" s="67">
        <f t="shared" si="6"/>
        <v>-227712</v>
      </c>
      <c r="M59" s="67">
        <f t="shared" si="6"/>
        <v>-242158</v>
      </c>
      <c r="N59" s="67">
        <f t="shared" si="6"/>
        <v>-673875</v>
      </c>
      <c r="O59" s="67">
        <f t="shared" si="6"/>
        <v>-275328</v>
      </c>
      <c r="P59" s="67">
        <f t="shared" si="6"/>
        <v>-205975</v>
      </c>
      <c r="Q59" s="67">
        <f t="shared" si="6"/>
        <v>-215995</v>
      </c>
      <c r="R59" s="67">
        <f t="shared" si="6"/>
        <v>-697298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-2091211</v>
      </c>
      <c r="X59" s="67">
        <f t="shared" si="6"/>
        <v>-4032965</v>
      </c>
      <c r="Y59" s="67">
        <f t="shared" si="6"/>
        <v>1941754</v>
      </c>
      <c r="Z59" s="68">
        <f>+IF(X59&lt;&gt;0,+(Y59/X59)*100,0)</f>
        <v>-48.147058057781308</v>
      </c>
      <c r="AA59" s="65">
        <f>SUM(AA56:AA58)</f>
        <v>-5455124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CCE815F-58B6-4458-AD4B-24B5A9F5C7FA}"/>
</file>

<file path=customXml/itemProps2.xml><?xml version="1.0" encoding="utf-8"?>
<ds:datastoreItem xmlns:ds="http://schemas.openxmlformats.org/officeDocument/2006/customXml" ds:itemID="{7A7FB324-46FE-4536-B745-C02995F5D895}"/>
</file>

<file path=customXml/itemProps3.xml><?xml version="1.0" encoding="utf-8"?>
<ds:datastoreItem xmlns:ds="http://schemas.openxmlformats.org/officeDocument/2006/customXml" ds:itemID="{19777259-4CD0-490A-8B05-5A3AAB7EA7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2024-05-12T19:48:48Z</dcterms:created>
  <dcterms:modified xsi:type="dcterms:W3CDTF">2024-05-12T19:52:14Z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